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 disk\gorci tex\Tsolak\01. Andznakan\17 dproc\2016.09.15 shinararutyun I\"/>
    </mc:Choice>
  </mc:AlternateContent>
  <bookViews>
    <workbookView xWindow="0" yWindow="0" windowWidth="19200" windowHeight="11595" tabRatio="852" activeTab="2"/>
  </bookViews>
  <sheets>
    <sheet name="bov" sheetId="30" r:id="rId1"/>
    <sheet name="bac" sheetId="29" r:id="rId2"/>
    <sheet name="ss" sheetId="28" r:id="rId3"/>
    <sheet name="ob1" sheetId="61" r:id="rId4"/>
    <sheet name="s1-1" sheetId="48" r:id="rId5"/>
    <sheet name="s1-2" sheetId="58" r:id="rId6"/>
    <sheet name="s1-3" sheetId="59" r:id="rId7"/>
    <sheet name="s2" sheetId="60" r:id="rId8"/>
    <sheet name="caval" sheetId="57" r:id="rId9"/>
  </sheets>
  <definedNames>
    <definedName name="_xlnm.Print_Area" localSheetId="4">'s1-1'!$A$1:$R$163</definedName>
    <definedName name="_xlnm.Print_Titles" localSheetId="8">caval!$6:$6</definedName>
    <definedName name="_xlnm.Print_Titles" localSheetId="4">'s1-1'!$16:$16</definedName>
    <definedName name="_xlnm.Print_Titles" localSheetId="5">'s1-2'!$16:$16</definedName>
    <definedName name="_xlnm.Print_Titles" localSheetId="6">'s1-3'!$16:$16</definedName>
    <definedName name="_xlnm.Print_Titles" localSheetId="7">'s2'!$16:$16</definedName>
    <definedName name="_xlnm.Print_Titles" localSheetId="2">ss!$9:$9</definedName>
  </definedNames>
  <calcPr calcId="152511"/>
</workbook>
</file>

<file path=xl/calcChain.xml><?xml version="1.0" encoding="utf-8"?>
<calcChain xmlns="http://schemas.openxmlformats.org/spreadsheetml/2006/main">
  <c r="O40" i="60" l="1"/>
  <c r="O39" i="60"/>
  <c r="O38" i="60"/>
  <c r="O37" i="60"/>
  <c r="Q37" i="60"/>
  <c r="J37" i="60"/>
  <c r="H37" i="60"/>
  <c r="H21" i="59"/>
  <c r="H25" i="59"/>
  <c r="H29" i="59"/>
  <c r="H33" i="59"/>
  <c r="H37" i="59"/>
  <c r="H41" i="59"/>
  <c r="H45" i="59"/>
  <c r="H49" i="59"/>
  <c r="H53" i="59"/>
  <c r="H57" i="59"/>
  <c r="H61" i="59"/>
  <c r="H65" i="59"/>
  <c r="H69" i="59"/>
  <c r="J21" i="59"/>
  <c r="J25" i="59"/>
  <c r="J29" i="59"/>
  <c r="J33" i="59"/>
  <c r="J37" i="59"/>
  <c r="J41" i="59"/>
  <c r="J45" i="59"/>
  <c r="J49" i="59"/>
  <c r="J53" i="59"/>
  <c r="J57" i="59"/>
  <c r="J61" i="59"/>
  <c r="J65" i="59"/>
  <c r="J69" i="59"/>
  <c r="O18" i="59"/>
  <c r="O19" i="59"/>
  <c r="O20" i="59"/>
  <c r="O21" i="59"/>
  <c r="O22" i="59"/>
  <c r="O23" i="59"/>
  <c r="O24" i="59"/>
  <c r="O25" i="59"/>
  <c r="O26" i="59"/>
  <c r="O27" i="59"/>
  <c r="Q25" i="59" s="1"/>
  <c r="R25" i="59" s="1"/>
  <c r="O28" i="59"/>
  <c r="O29" i="59"/>
  <c r="Q29" i="59" s="1"/>
  <c r="R29" i="59" s="1"/>
  <c r="F29" i="59" s="1"/>
  <c r="P29" i="59" s="1"/>
  <c r="O30" i="59"/>
  <c r="O31" i="59"/>
  <c r="O32" i="59"/>
  <c r="O33" i="59"/>
  <c r="O34" i="59"/>
  <c r="O35" i="59"/>
  <c r="O36" i="59"/>
  <c r="O37" i="59"/>
  <c r="O38" i="59"/>
  <c r="O39" i="59"/>
  <c r="O40" i="59"/>
  <c r="O41" i="59"/>
  <c r="Q41" i="59" s="1"/>
  <c r="R41" i="59" s="1"/>
  <c r="O42" i="59"/>
  <c r="O43" i="59"/>
  <c r="O44" i="59"/>
  <c r="O45" i="59"/>
  <c r="O46" i="59"/>
  <c r="O47" i="59"/>
  <c r="O48" i="59"/>
  <c r="O49" i="59"/>
  <c r="Q49" i="59"/>
  <c r="R49" i="59" s="1"/>
  <c r="F49" i="59" s="1"/>
  <c r="P49" i="59" s="1"/>
  <c r="O50" i="59"/>
  <c r="O51" i="59"/>
  <c r="O52" i="59"/>
  <c r="O53" i="59"/>
  <c r="O54" i="59"/>
  <c r="O55" i="59"/>
  <c r="O56" i="59"/>
  <c r="O57" i="59"/>
  <c r="O58" i="59"/>
  <c r="O59" i="59"/>
  <c r="O60" i="59"/>
  <c r="O61" i="59"/>
  <c r="O62" i="59"/>
  <c r="O63" i="59"/>
  <c r="O64" i="59"/>
  <c r="O65" i="59"/>
  <c r="O66" i="59"/>
  <c r="O67" i="59"/>
  <c r="O68" i="59"/>
  <c r="O69" i="59"/>
  <c r="O70" i="59"/>
  <c r="O71" i="59"/>
  <c r="O72" i="59"/>
  <c r="Q53" i="59"/>
  <c r="Q65" i="59"/>
  <c r="Q69" i="59"/>
  <c r="R69" i="59" s="1"/>
  <c r="H21" i="58"/>
  <c r="H25" i="58"/>
  <c r="H29" i="58"/>
  <c r="H33" i="58"/>
  <c r="H37" i="58"/>
  <c r="H41" i="58"/>
  <c r="H45" i="58"/>
  <c r="H49" i="58"/>
  <c r="H53" i="58"/>
  <c r="H57" i="58"/>
  <c r="H61" i="58"/>
  <c r="H65" i="58"/>
  <c r="H69" i="58"/>
  <c r="H73" i="58"/>
  <c r="H77" i="58"/>
  <c r="H81" i="58"/>
  <c r="H85" i="58"/>
  <c r="H89" i="58"/>
  <c r="H93" i="58"/>
  <c r="J21" i="58"/>
  <c r="J25" i="58"/>
  <c r="J29" i="58"/>
  <c r="J33" i="58"/>
  <c r="J37" i="58"/>
  <c r="J41" i="58"/>
  <c r="J45" i="58"/>
  <c r="J49" i="58"/>
  <c r="F49" i="58" s="1"/>
  <c r="P49" i="58" s="1"/>
  <c r="J53" i="58"/>
  <c r="J57" i="58"/>
  <c r="J61" i="58"/>
  <c r="J65" i="58"/>
  <c r="F65" i="58" s="1"/>
  <c r="P65" i="58" s="1"/>
  <c r="J69" i="58"/>
  <c r="J73" i="58"/>
  <c r="J77" i="58"/>
  <c r="J81" i="58"/>
  <c r="J85" i="58"/>
  <c r="J89" i="58"/>
  <c r="J93" i="58"/>
  <c r="O18" i="58"/>
  <c r="O19" i="58"/>
  <c r="O20" i="58"/>
  <c r="O21" i="58"/>
  <c r="O22" i="58"/>
  <c r="Q21" i="58" s="1"/>
  <c r="R21" i="58" s="1"/>
  <c r="O23" i="58"/>
  <c r="O24" i="58"/>
  <c r="O25" i="58"/>
  <c r="O26" i="58"/>
  <c r="O27" i="58"/>
  <c r="O28" i="58"/>
  <c r="O29" i="58"/>
  <c r="O30" i="58"/>
  <c r="O31" i="58"/>
  <c r="O32" i="58"/>
  <c r="O33" i="58"/>
  <c r="O34" i="58"/>
  <c r="O35" i="58"/>
  <c r="O36" i="58"/>
  <c r="O37" i="58"/>
  <c r="O38" i="58"/>
  <c r="O39" i="58"/>
  <c r="O40" i="58"/>
  <c r="O41" i="58"/>
  <c r="O42" i="58"/>
  <c r="O43" i="58"/>
  <c r="O44" i="58"/>
  <c r="O45" i="58"/>
  <c r="O46" i="58"/>
  <c r="O47" i="58"/>
  <c r="O48" i="58"/>
  <c r="O49" i="58"/>
  <c r="O50" i="58"/>
  <c r="O51" i="58"/>
  <c r="Q49" i="58" s="1"/>
  <c r="R49" i="58" s="1"/>
  <c r="O52" i="58"/>
  <c r="O53" i="58"/>
  <c r="O54" i="58"/>
  <c r="Q53" i="58"/>
  <c r="R53" i="58" s="1"/>
  <c r="O55" i="58"/>
  <c r="O56" i="58"/>
  <c r="O57" i="58"/>
  <c r="O58" i="58"/>
  <c r="O59" i="58"/>
  <c r="O60" i="58"/>
  <c r="O61" i="58"/>
  <c r="O62" i="58"/>
  <c r="O63" i="58"/>
  <c r="O64" i="58"/>
  <c r="Q61" i="58"/>
  <c r="R61" i="58" s="1"/>
  <c r="O65" i="58"/>
  <c r="O66" i="58"/>
  <c r="O67" i="58"/>
  <c r="Q65" i="58" s="1"/>
  <c r="R65" i="58" s="1"/>
  <c r="O68" i="58"/>
  <c r="O69" i="58"/>
  <c r="O70" i="58"/>
  <c r="O71" i="58"/>
  <c r="O72" i="58"/>
  <c r="O73" i="58"/>
  <c r="O74" i="58"/>
  <c r="O75" i="58"/>
  <c r="O76" i="58"/>
  <c r="O77" i="58"/>
  <c r="O78" i="58"/>
  <c r="O79" i="58"/>
  <c r="O80" i="58"/>
  <c r="Q77" i="58"/>
  <c r="R77" i="58" s="1"/>
  <c r="O81" i="58"/>
  <c r="O82" i="58"/>
  <c r="O83" i="58"/>
  <c r="O84" i="58"/>
  <c r="O85" i="58"/>
  <c r="O86" i="58"/>
  <c r="O87" i="58"/>
  <c r="O88" i="58"/>
  <c r="O89" i="58"/>
  <c r="Q89" i="58"/>
  <c r="R89" i="58" s="1"/>
  <c r="O90" i="58"/>
  <c r="O91" i="58"/>
  <c r="O92" i="58"/>
  <c r="O93" i="58"/>
  <c r="O94" i="58"/>
  <c r="O95" i="58"/>
  <c r="O96" i="58"/>
  <c r="Q73" i="58"/>
  <c r="R73" i="58" s="1"/>
  <c r="H21" i="48"/>
  <c r="H25" i="48"/>
  <c r="H29" i="48"/>
  <c r="H33" i="48"/>
  <c r="H37" i="48"/>
  <c r="H41" i="48"/>
  <c r="H45" i="48"/>
  <c r="H49" i="48"/>
  <c r="H53" i="48"/>
  <c r="F53" i="48" s="1"/>
  <c r="P53" i="48" s="1"/>
  <c r="H57" i="48"/>
  <c r="H61" i="48"/>
  <c r="H65" i="48"/>
  <c r="H69" i="48"/>
  <c r="H73" i="48"/>
  <c r="H77" i="48"/>
  <c r="H81" i="48"/>
  <c r="H85" i="48"/>
  <c r="H89" i="48"/>
  <c r="H93" i="48"/>
  <c r="H97" i="48"/>
  <c r="H101" i="48"/>
  <c r="H105" i="48"/>
  <c r="H109" i="48"/>
  <c r="H113" i="48"/>
  <c r="H117" i="48"/>
  <c r="H121" i="48"/>
  <c r="H125" i="48"/>
  <c r="H129" i="48"/>
  <c r="H133" i="48"/>
  <c r="H137" i="48"/>
  <c r="H141" i="48"/>
  <c r="H145" i="48"/>
  <c r="H149" i="48"/>
  <c r="J21" i="48"/>
  <c r="J25" i="48"/>
  <c r="J29" i="48"/>
  <c r="J33" i="48"/>
  <c r="J37" i="48"/>
  <c r="J41" i="48"/>
  <c r="J45" i="48"/>
  <c r="J49" i="48"/>
  <c r="J53" i="48"/>
  <c r="J57" i="48"/>
  <c r="J61" i="48"/>
  <c r="J65" i="48"/>
  <c r="J69" i="48"/>
  <c r="J73" i="48"/>
  <c r="J77" i="48"/>
  <c r="J81" i="48"/>
  <c r="J85" i="48"/>
  <c r="J89" i="48"/>
  <c r="J93" i="48"/>
  <c r="J97" i="48"/>
  <c r="J101" i="48"/>
  <c r="J105" i="48"/>
  <c r="J109" i="48"/>
  <c r="J113" i="48"/>
  <c r="J117" i="48"/>
  <c r="J121" i="48"/>
  <c r="J125" i="48"/>
  <c r="J129" i="48"/>
  <c r="J133" i="48"/>
  <c r="J137" i="48"/>
  <c r="J141" i="48"/>
  <c r="J145" i="48"/>
  <c r="J149" i="48"/>
  <c r="O18" i="48"/>
  <c r="O19" i="48"/>
  <c r="O20" i="48"/>
  <c r="O21" i="48"/>
  <c r="O22" i="48"/>
  <c r="Q21" i="48" s="1"/>
  <c r="R21" i="48" s="1"/>
  <c r="O23" i="48"/>
  <c r="O24" i="48"/>
  <c r="O25" i="48"/>
  <c r="Q25" i="48"/>
  <c r="R25" i="48" s="1"/>
  <c r="O26" i="48"/>
  <c r="O27" i="48"/>
  <c r="O28" i="48"/>
  <c r="O29" i="48"/>
  <c r="O30" i="48"/>
  <c r="Q29" i="48" s="1"/>
  <c r="R29" i="48" s="1"/>
  <c r="O31" i="48"/>
  <c r="O32" i="48"/>
  <c r="O33" i="48"/>
  <c r="Q33" i="48"/>
  <c r="R33" i="48" s="1"/>
  <c r="O34" i="48"/>
  <c r="O35" i="48"/>
  <c r="O36" i="48"/>
  <c r="O37" i="48"/>
  <c r="O38" i="48"/>
  <c r="O39" i="48"/>
  <c r="O40" i="48"/>
  <c r="O41" i="48"/>
  <c r="O42" i="48"/>
  <c r="Q41" i="48" s="1"/>
  <c r="R41" i="48" s="1"/>
  <c r="O43" i="48"/>
  <c r="O44" i="48"/>
  <c r="O45" i="48"/>
  <c r="Q45" i="48"/>
  <c r="R45" i="48" s="1"/>
  <c r="O46" i="48"/>
  <c r="O47" i="48"/>
  <c r="O48" i="48"/>
  <c r="O49" i="48"/>
  <c r="O50" i="48"/>
  <c r="O51" i="48"/>
  <c r="O52" i="48"/>
  <c r="O53" i="48"/>
  <c r="O54" i="48"/>
  <c r="Q53" i="48" s="1"/>
  <c r="R53" i="48" s="1"/>
  <c r="O55" i="48"/>
  <c r="O56" i="48"/>
  <c r="O57" i="48"/>
  <c r="Q57" i="48"/>
  <c r="R57" i="48" s="1"/>
  <c r="O58" i="48"/>
  <c r="O59" i="48"/>
  <c r="O60" i="48"/>
  <c r="O61" i="48"/>
  <c r="O62" i="48"/>
  <c r="Q61" i="48" s="1"/>
  <c r="R61" i="48" s="1"/>
  <c r="O63" i="48"/>
  <c r="O64" i="48"/>
  <c r="O65" i="48"/>
  <c r="Q65" i="48"/>
  <c r="R65" i="48" s="1"/>
  <c r="O66" i="48"/>
  <c r="O67" i="48"/>
  <c r="O68" i="48"/>
  <c r="O69" i="48"/>
  <c r="O70" i="48"/>
  <c r="O71" i="48"/>
  <c r="O72" i="48"/>
  <c r="O73" i="48"/>
  <c r="O74" i="48"/>
  <c r="Q73" i="48" s="1"/>
  <c r="R73" i="48" s="1"/>
  <c r="O75" i="48"/>
  <c r="O76" i="48"/>
  <c r="O77" i="48"/>
  <c r="Q77" i="48"/>
  <c r="R77" i="48" s="1"/>
  <c r="O78" i="48"/>
  <c r="O79" i="48"/>
  <c r="O80" i="48"/>
  <c r="O81" i="48"/>
  <c r="O82" i="48"/>
  <c r="O83" i="48"/>
  <c r="O84" i="48"/>
  <c r="O85" i="48"/>
  <c r="O86" i="48"/>
  <c r="Q85" i="48" s="1"/>
  <c r="R85" i="48" s="1"/>
  <c r="O87" i="48"/>
  <c r="O88" i="48"/>
  <c r="O89" i="48"/>
  <c r="O90" i="48"/>
  <c r="Q89" i="48" s="1"/>
  <c r="R89" i="48" s="1"/>
  <c r="F89" i="48" s="1"/>
  <c r="P89" i="48" s="1"/>
  <c r="O91" i="48"/>
  <c r="O92" i="48"/>
  <c r="O93" i="48"/>
  <c r="Q93" i="48"/>
  <c r="R93" i="48" s="1"/>
  <c r="O94" i="48"/>
  <c r="O95" i="48"/>
  <c r="O96" i="48"/>
  <c r="O97" i="48"/>
  <c r="O98" i="48"/>
  <c r="O99" i="48"/>
  <c r="Q97" i="48" s="1"/>
  <c r="R97" i="48" s="1"/>
  <c r="O100" i="48"/>
  <c r="O101" i="48"/>
  <c r="O102" i="48"/>
  <c r="O103" i="48"/>
  <c r="O104" i="48"/>
  <c r="O105" i="48"/>
  <c r="Q105" i="48" s="1"/>
  <c r="R105" i="48" s="1"/>
  <c r="O106" i="48"/>
  <c r="O107" i="48"/>
  <c r="O108" i="48"/>
  <c r="O109" i="48"/>
  <c r="O110" i="48"/>
  <c r="O111" i="48"/>
  <c r="O112" i="48"/>
  <c r="O113" i="48"/>
  <c r="O114" i="48"/>
  <c r="O115" i="48"/>
  <c r="O116" i="48"/>
  <c r="O117" i="48"/>
  <c r="O118" i="48"/>
  <c r="O119" i="48"/>
  <c r="O120" i="48"/>
  <c r="O121" i="48"/>
  <c r="O122" i="48"/>
  <c r="O123" i="48"/>
  <c r="O124" i="48"/>
  <c r="O125" i="48"/>
  <c r="Q125" i="48" s="1"/>
  <c r="R125" i="48" s="1"/>
  <c r="O126" i="48"/>
  <c r="O127" i="48"/>
  <c r="O128" i="48"/>
  <c r="O129" i="48"/>
  <c r="O130" i="48"/>
  <c r="O131" i="48"/>
  <c r="O132" i="48"/>
  <c r="O133" i="48"/>
  <c r="O134" i="48"/>
  <c r="Q133" i="48" s="1"/>
  <c r="R133" i="48" s="1"/>
  <c r="F133" i="48" s="1"/>
  <c r="P133" i="48" s="1"/>
  <c r="O135" i="48"/>
  <c r="O136" i="48"/>
  <c r="O137" i="48"/>
  <c r="O138" i="48"/>
  <c r="Q137" i="48" s="1"/>
  <c r="R137" i="48" s="1"/>
  <c r="F137" i="48" s="1"/>
  <c r="P137" i="48" s="1"/>
  <c r="O139" i="48"/>
  <c r="O140" i="48"/>
  <c r="O141" i="48"/>
  <c r="O142" i="48"/>
  <c r="Q141" i="48" s="1"/>
  <c r="R141" i="48" s="1"/>
  <c r="O143" i="48"/>
  <c r="O144" i="48"/>
  <c r="O145" i="48"/>
  <c r="O146" i="48"/>
  <c r="O147" i="48"/>
  <c r="O148" i="48"/>
  <c r="O149" i="48"/>
  <c r="Q149" i="48"/>
  <c r="R149" i="48" s="1"/>
  <c r="O150" i="48"/>
  <c r="O151" i="48"/>
  <c r="O152" i="48"/>
  <c r="Q66" i="60"/>
  <c r="Q126" i="60"/>
  <c r="O18" i="60"/>
  <c r="O19" i="60"/>
  <c r="O20" i="60"/>
  <c r="O21" i="60"/>
  <c r="O22" i="60"/>
  <c r="O23" i="60"/>
  <c r="O24" i="60"/>
  <c r="O25" i="60"/>
  <c r="O26" i="60"/>
  <c r="O27" i="60"/>
  <c r="O28" i="60"/>
  <c r="O29" i="60"/>
  <c r="O30" i="60"/>
  <c r="O31" i="60"/>
  <c r="O32" i="60"/>
  <c r="O33" i="60"/>
  <c r="O34" i="60"/>
  <c r="O35" i="60"/>
  <c r="O36" i="60"/>
  <c r="O41" i="60"/>
  <c r="O42" i="60"/>
  <c r="O43" i="60"/>
  <c r="O44" i="60"/>
  <c r="O45" i="60"/>
  <c r="O46" i="60"/>
  <c r="O47" i="60"/>
  <c r="O48" i="60"/>
  <c r="O49" i="60"/>
  <c r="O50" i="60"/>
  <c r="O51" i="60"/>
  <c r="O52" i="60"/>
  <c r="O53" i="60"/>
  <c r="O54" i="60"/>
  <c r="O55" i="60"/>
  <c r="O56" i="60"/>
  <c r="O57" i="60"/>
  <c r="O58" i="60"/>
  <c r="O59" i="60"/>
  <c r="O60" i="60"/>
  <c r="O61" i="60"/>
  <c r="O62" i="60"/>
  <c r="O63" i="60"/>
  <c r="O64" i="60"/>
  <c r="O65" i="60"/>
  <c r="O66" i="60"/>
  <c r="O67" i="60"/>
  <c r="O68" i="60"/>
  <c r="O69" i="60"/>
  <c r="O70" i="60"/>
  <c r="O71" i="60"/>
  <c r="O72" i="60"/>
  <c r="O73" i="60"/>
  <c r="O74" i="60"/>
  <c r="O75" i="60"/>
  <c r="O76" i="60"/>
  <c r="O77" i="60"/>
  <c r="O78" i="60"/>
  <c r="Q78" i="60" s="1"/>
  <c r="R78" i="60" s="1"/>
  <c r="O79" i="60"/>
  <c r="O80" i="60"/>
  <c r="O81" i="60"/>
  <c r="O82" i="60"/>
  <c r="O83" i="60"/>
  <c r="O84" i="60"/>
  <c r="O85" i="60"/>
  <c r="O86" i="60"/>
  <c r="O87" i="60"/>
  <c r="O88" i="60"/>
  <c r="O89" i="60"/>
  <c r="O90" i="60"/>
  <c r="Q90" i="60" s="1"/>
  <c r="R90" i="60" s="1"/>
  <c r="O91" i="60"/>
  <c r="O92" i="60"/>
  <c r="O93" i="60"/>
  <c r="O94" i="60"/>
  <c r="O95" i="60"/>
  <c r="O96" i="60"/>
  <c r="O97" i="60"/>
  <c r="O98" i="60"/>
  <c r="Q98" i="60" s="1"/>
  <c r="R98" i="60" s="1"/>
  <c r="O99" i="60"/>
  <c r="O100" i="60"/>
  <c r="O101" i="60"/>
  <c r="O102" i="60"/>
  <c r="O103" i="60"/>
  <c r="O104" i="60"/>
  <c r="O105" i="60"/>
  <c r="O106" i="60"/>
  <c r="Q106" i="60" s="1"/>
  <c r="R106" i="60" s="1"/>
  <c r="O107" i="60"/>
  <c r="O108" i="60"/>
  <c r="O109" i="60"/>
  <c r="O110" i="60"/>
  <c r="Q110" i="60" s="1"/>
  <c r="R110" i="60" s="1"/>
  <c r="F110" i="60" s="1"/>
  <c r="P110" i="60" s="1"/>
  <c r="O111" i="60"/>
  <c r="O112" i="60"/>
  <c r="O113" i="60"/>
  <c r="O114" i="60"/>
  <c r="O115" i="60"/>
  <c r="O116" i="60"/>
  <c r="O117" i="60"/>
  <c r="O118" i="60"/>
  <c r="Q118" i="60" s="1"/>
  <c r="R118" i="60" s="1"/>
  <c r="F118" i="60" s="1"/>
  <c r="P118" i="60" s="1"/>
  <c r="O119" i="60"/>
  <c r="O120" i="60"/>
  <c r="O121" i="60"/>
  <c r="O122" i="60"/>
  <c r="O123" i="60"/>
  <c r="O124" i="60"/>
  <c r="O125" i="60"/>
  <c r="O126" i="60"/>
  <c r="O127" i="60"/>
  <c r="O128" i="60"/>
  <c r="O129" i="60"/>
  <c r="O130" i="60"/>
  <c r="O131" i="60"/>
  <c r="O132" i="60"/>
  <c r="O133" i="60"/>
  <c r="O134" i="60"/>
  <c r="O135" i="60"/>
  <c r="O136" i="60"/>
  <c r="Q134" i="60" s="1"/>
  <c r="R134" i="60" s="1"/>
  <c r="O137" i="60"/>
  <c r="H21" i="60"/>
  <c r="H25" i="60"/>
  <c r="H29" i="60"/>
  <c r="H33" i="60"/>
  <c r="H41" i="60"/>
  <c r="H45" i="60"/>
  <c r="H49" i="60"/>
  <c r="J130" i="60"/>
  <c r="H130" i="60"/>
  <c r="J62" i="60"/>
  <c r="H62" i="60"/>
  <c r="J82" i="60"/>
  <c r="H82" i="60"/>
  <c r="J134" i="60"/>
  <c r="H134" i="60"/>
  <c r="F134" i="60" s="1"/>
  <c r="P134" i="60" s="1"/>
  <c r="J126" i="60"/>
  <c r="H126" i="60"/>
  <c r="Q21" i="60"/>
  <c r="Q29" i="60"/>
  <c r="R29" i="60" s="1"/>
  <c r="Q41" i="60"/>
  <c r="Q58" i="60"/>
  <c r="J21" i="60"/>
  <c r="J25" i="60"/>
  <c r="J29" i="60"/>
  <c r="J33" i="60"/>
  <c r="J41" i="60"/>
  <c r="J45" i="60"/>
  <c r="J49" i="60"/>
  <c r="J53" i="60"/>
  <c r="J58" i="60"/>
  <c r="J66" i="60"/>
  <c r="J70" i="60"/>
  <c r="J74" i="60"/>
  <c r="J78" i="60"/>
  <c r="J86" i="60"/>
  <c r="J90" i="60"/>
  <c r="J94" i="60"/>
  <c r="J98" i="60"/>
  <c r="J102" i="60"/>
  <c r="J106" i="60"/>
  <c r="J110" i="60"/>
  <c r="J114" i="60"/>
  <c r="J118" i="60"/>
  <c r="J122" i="60"/>
  <c r="H53" i="60"/>
  <c r="H58" i="60"/>
  <c r="H66" i="60"/>
  <c r="H70" i="60"/>
  <c r="H74" i="60"/>
  <c r="H78" i="60"/>
  <c r="H86" i="60"/>
  <c r="H90" i="60"/>
  <c r="H94" i="60"/>
  <c r="H98" i="60"/>
  <c r="H102" i="60"/>
  <c r="H106" i="60"/>
  <c r="H110" i="60"/>
  <c r="H114" i="60"/>
  <c r="H118" i="60"/>
  <c r="H122" i="60"/>
  <c r="O17" i="60"/>
  <c r="Q17" i="60"/>
  <c r="J17" i="60"/>
  <c r="H17" i="60"/>
  <c r="R14" i="60"/>
  <c r="D15" i="28"/>
  <c r="D16" i="28" s="1"/>
  <c r="D19" i="28" s="1"/>
  <c r="R14" i="59"/>
  <c r="H17" i="59"/>
  <c r="J17" i="59"/>
  <c r="O17" i="59"/>
  <c r="R14" i="58"/>
  <c r="H17" i="58"/>
  <c r="J17" i="58"/>
  <c r="O17" i="58"/>
  <c r="R14" i="48"/>
  <c r="H17" i="48"/>
  <c r="J17" i="48"/>
  <c r="O17" i="48"/>
  <c r="E16" i="28"/>
  <c r="E19" i="28" s="1"/>
  <c r="E21" i="28" s="1"/>
  <c r="F17" i="28"/>
  <c r="D22" i="28"/>
  <c r="D12" i="29"/>
  <c r="D13" i="29"/>
  <c r="Q17" i="59"/>
  <c r="R17" i="59" s="1"/>
  <c r="F17" i="59" s="1"/>
  <c r="P17" i="59" s="1"/>
  <c r="Q74" i="60"/>
  <c r="R74" i="60"/>
  <c r="F74" i="60" s="1"/>
  <c r="P74" i="60" s="1"/>
  <c r="F85" i="48" l="1"/>
  <c r="P85" i="48" s="1"/>
  <c r="F21" i="48"/>
  <c r="P21" i="48" s="1"/>
  <c r="D24" i="28"/>
  <c r="D29" i="28" s="1"/>
  <c r="R17" i="60"/>
  <c r="F17" i="60" s="1"/>
  <c r="P17" i="60" s="1"/>
  <c r="F98" i="60"/>
  <c r="P98" i="60" s="1"/>
  <c r="F90" i="60"/>
  <c r="P90" i="60" s="1"/>
  <c r="F78" i="60"/>
  <c r="P78" i="60" s="1"/>
  <c r="R21" i="60"/>
  <c r="F21" i="60" s="1"/>
  <c r="P21" i="60" s="1"/>
  <c r="Q102" i="60"/>
  <c r="R102" i="60" s="1"/>
  <c r="F102" i="60" s="1"/>
  <c r="P102" i="60" s="1"/>
  <c r="Q94" i="60"/>
  <c r="R94" i="60" s="1"/>
  <c r="F94" i="60" s="1"/>
  <c r="P94" i="60" s="1"/>
  <c r="Q86" i="60"/>
  <c r="R86" i="60" s="1"/>
  <c r="F86" i="60" s="1"/>
  <c r="P86" i="60" s="1"/>
  <c r="R126" i="60"/>
  <c r="F126" i="60" s="1"/>
  <c r="P126" i="60" s="1"/>
  <c r="R66" i="60"/>
  <c r="F66" i="60" s="1"/>
  <c r="P66" i="60" s="1"/>
  <c r="Q145" i="48"/>
  <c r="R145" i="48" s="1"/>
  <c r="F145" i="48" s="1"/>
  <c r="P145" i="48" s="1"/>
  <c r="Q101" i="48"/>
  <c r="R101" i="48" s="1"/>
  <c r="F97" i="48"/>
  <c r="P97" i="48" s="1"/>
  <c r="Q69" i="58"/>
  <c r="R69" i="58" s="1"/>
  <c r="F69" i="58" s="1"/>
  <c r="P69" i="58" s="1"/>
  <c r="Q45" i="58"/>
  <c r="R45" i="58" s="1"/>
  <c r="Q41" i="58"/>
  <c r="R41" i="58" s="1"/>
  <c r="Q37" i="58"/>
  <c r="R37" i="58" s="1"/>
  <c r="Q29" i="58"/>
  <c r="R29" i="58" s="1"/>
  <c r="Q25" i="58"/>
  <c r="R25" i="58" s="1"/>
  <c r="Q17" i="58"/>
  <c r="R17" i="58" s="1"/>
  <c r="F89" i="58"/>
  <c r="P89" i="58" s="1"/>
  <c r="F73" i="58"/>
  <c r="P73" i="58" s="1"/>
  <c r="F41" i="58"/>
  <c r="P41" i="58" s="1"/>
  <c r="F25" i="58"/>
  <c r="P25" i="58" s="1"/>
  <c r="F77" i="58"/>
  <c r="P77" i="58" s="1"/>
  <c r="F61" i="58"/>
  <c r="P61" i="58" s="1"/>
  <c r="F53" i="58"/>
  <c r="P53" i="58" s="1"/>
  <c r="F45" i="58"/>
  <c r="P45" i="58" s="1"/>
  <c r="F37" i="58"/>
  <c r="P37" i="58" s="1"/>
  <c r="F29" i="58"/>
  <c r="P29" i="58" s="1"/>
  <c r="F21" i="58"/>
  <c r="P21" i="58" s="1"/>
  <c r="Q37" i="59"/>
  <c r="R37" i="59" s="1"/>
  <c r="F37" i="59" s="1"/>
  <c r="P37" i="59" s="1"/>
  <c r="Q33" i="59"/>
  <c r="R33" i="59" s="1"/>
  <c r="F57" i="59"/>
  <c r="P57" i="59" s="1"/>
  <c r="F21" i="59"/>
  <c r="P21" i="59" s="1"/>
  <c r="F17" i="58"/>
  <c r="P17" i="58" s="1"/>
  <c r="F106" i="60"/>
  <c r="P106" i="60" s="1"/>
  <c r="R58" i="60"/>
  <c r="F58" i="60" s="1"/>
  <c r="P58" i="60" s="1"/>
  <c r="R41" i="60"/>
  <c r="F82" i="60"/>
  <c r="P82" i="60" s="1"/>
  <c r="F41" i="60"/>
  <c r="P41" i="60" s="1"/>
  <c r="F29" i="60"/>
  <c r="P29" i="60" s="1"/>
  <c r="Q130" i="60"/>
  <c r="R130" i="60" s="1"/>
  <c r="F130" i="60" s="1"/>
  <c r="P130" i="60" s="1"/>
  <c r="Q122" i="60"/>
  <c r="R122" i="60" s="1"/>
  <c r="F122" i="60" s="1"/>
  <c r="P122" i="60" s="1"/>
  <c r="Q114" i="60"/>
  <c r="R114" i="60" s="1"/>
  <c r="F114" i="60" s="1"/>
  <c r="P114" i="60" s="1"/>
  <c r="Q82" i="60"/>
  <c r="R82" i="60" s="1"/>
  <c r="Q70" i="60"/>
  <c r="R70" i="60" s="1"/>
  <c r="F70" i="60" s="1"/>
  <c r="P70" i="60" s="1"/>
  <c r="Q62" i="60"/>
  <c r="R62" i="60" s="1"/>
  <c r="F62" i="60" s="1"/>
  <c r="P62" i="60" s="1"/>
  <c r="Q53" i="60"/>
  <c r="R53" i="60" s="1"/>
  <c r="F53" i="60" s="1"/>
  <c r="P53" i="60" s="1"/>
  <c r="Q49" i="60"/>
  <c r="R49" i="60" s="1"/>
  <c r="F49" i="60" s="1"/>
  <c r="P49" i="60" s="1"/>
  <c r="Q45" i="60"/>
  <c r="R45" i="60" s="1"/>
  <c r="F45" i="60" s="1"/>
  <c r="P45" i="60" s="1"/>
  <c r="Q33" i="60"/>
  <c r="R33" i="60" s="1"/>
  <c r="F33" i="60" s="1"/>
  <c r="P33" i="60" s="1"/>
  <c r="Q25" i="60"/>
  <c r="R25" i="60" s="1"/>
  <c r="F25" i="60" s="1"/>
  <c r="P25" i="60" s="1"/>
  <c r="Q129" i="48"/>
  <c r="R129" i="48" s="1"/>
  <c r="F129" i="48" s="1"/>
  <c r="P129" i="48" s="1"/>
  <c r="Q121" i="48"/>
  <c r="R121" i="48" s="1"/>
  <c r="Q117" i="48"/>
  <c r="R117" i="48" s="1"/>
  <c r="Q113" i="48"/>
  <c r="R113" i="48" s="1"/>
  <c r="F113" i="48" s="1"/>
  <c r="P113" i="48" s="1"/>
  <c r="Q109" i="48"/>
  <c r="R109" i="48" s="1"/>
  <c r="Q81" i="48"/>
  <c r="R81" i="48" s="1"/>
  <c r="Q69" i="48"/>
  <c r="R69" i="48" s="1"/>
  <c r="F69" i="48" s="1"/>
  <c r="P69" i="48" s="1"/>
  <c r="Q49" i="48"/>
  <c r="R49" i="48" s="1"/>
  <c r="Q37" i="48"/>
  <c r="R37" i="48" s="1"/>
  <c r="F37" i="48" s="1"/>
  <c r="P37" i="48" s="1"/>
  <c r="Q17" i="48"/>
  <c r="R17" i="48" s="1"/>
  <c r="F17" i="48" s="1"/>
  <c r="P17" i="48" s="1"/>
  <c r="F149" i="48"/>
  <c r="P149" i="48" s="1"/>
  <c r="F141" i="48"/>
  <c r="P141" i="48" s="1"/>
  <c r="F125" i="48"/>
  <c r="P125" i="48" s="1"/>
  <c r="F117" i="48"/>
  <c r="P117" i="48" s="1"/>
  <c r="F109" i="48"/>
  <c r="P109" i="48" s="1"/>
  <c r="F101" i="48"/>
  <c r="P101" i="48" s="1"/>
  <c r="F93" i="48"/>
  <c r="P93" i="48" s="1"/>
  <c r="F77" i="48"/>
  <c r="P77" i="48" s="1"/>
  <c r="F61" i="48"/>
  <c r="P61" i="48" s="1"/>
  <c r="F45" i="48"/>
  <c r="P45" i="48" s="1"/>
  <c r="F29" i="48"/>
  <c r="P29" i="48" s="1"/>
  <c r="Q33" i="58"/>
  <c r="R33" i="58" s="1"/>
  <c r="F33" i="58" s="1"/>
  <c r="P33" i="58" s="1"/>
  <c r="F41" i="59"/>
  <c r="P41" i="59" s="1"/>
  <c r="F33" i="59"/>
  <c r="P33" i="59" s="1"/>
  <c r="F25" i="59"/>
  <c r="P25" i="59" s="1"/>
  <c r="F121" i="48"/>
  <c r="P121" i="48" s="1"/>
  <c r="F105" i="48"/>
  <c r="P105" i="48" s="1"/>
  <c r="F81" i="48"/>
  <c r="P81" i="48" s="1"/>
  <c r="F73" i="48"/>
  <c r="P73" i="48" s="1"/>
  <c r="F65" i="48"/>
  <c r="P65" i="48" s="1"/>
  <c r="F57" i="48"/>
  <c r="P57" i="48" s="1"/>
  <c r="F49" i="48"/>
  <c r="P49" i="48" s="1"/>
  <c r="F41" i="48"/>
  <c r="P41" i="48" s="1"/>
  <c r="F33" i="48"/>
  <c r="P33" i="48" s="1"/>
  <c r="F25" i="48"/>
  <c r="P25" i="48" s="1"/>
  <c r="Q93" i="58"/>
  <c r="R93" i="58" s="1"/>
  <c r="F93" i="58" s="1"/>
  <c r="P93" i="58" s="1"/>
  <c r="Q85" i="58"/>
  <c r="R85" i="58" s="1"/>
  <c r="F85" i="58" s="1"/>
  <c r="P85" i="58" s="1"/>
  <c r="Q81" i="58"/>
  <c r="R81" i="58" s="1"/>
  <c r="F81" i="58" s="1"/>
  <c r="P81" i="58" s="1"/>
  <c r="Q57" i="58"/>
  <c r="R57" i="58" s="1"/>
  <c r="F57" i="58" s="1"/>
  <c r="P57" i="58" s="1"/>
  <c r="R65" i="59"/>
  <c r="F65" i="59" s="1"/>
  <c r="P65" i="59" s="1"/>
  <c r="R53" i="59"/>
  <c r="Q61" i="59"/>
  <c r="R61" i="59" s="1"/>
  <c r="F61" i="59" s="1"/>
  <c r="P61" i="59" s="1"/>
  <c r="Q57" i="59"/>
  <c r="R57" i="59" s="1"/>
  <c r="Q45" i="59"/>
  <c r="R45" i="59" s="1"/>
  <c r="F45" i="59" s="1"/>
  <c r="P45" i="59" s="1"/>
  <c r="Q21" i="59"/>
  <c r="R21" i="59" s="1"/>
  <c r="F69" i="59"/>
  <c r="P69" i="59" s="1"/>
  <c r="F53" i="59"/>
  <c r="P53" i="59" s="1"/>
  <c r="R37" i="60"/>
  <c r="F37" i="60" s="1"/>
  <c r="P37" i="60" s="1"/>
  <c r="P153" i="48" l="1"/>
  <c r="P73" i="59"/>
  <c r="P138" i="60"/>
  <c r="P97" i="58"/>
  <c r="D30" i="28"/>
  <c r="D31" i="28" s="1"/>
  <c r="D32" i="28" l="1"/>
  <c r="D33" i="28" s="1"/>
  <c r="P140" i="60"/>
  <c r="P142" i="60" s="1"/>
  <c r="P155" i="48"/>
  <c r="P157" i="48" s="1"/>
  <c r="P101" i="58"/>
  <c r="P99" i="58"/>
  <c r="P75" i="59"/>
  <c r="P77" i="59" s="1"/>
  <c r="P159" i="48" l="1"/>
  <c r="P161" i="48" s="1"/>
  <c r="P79" i="59"/>
  <c r="P81" i="59" s="1"/>
  <c r="P144" i="60"/>
  <c r="P146" i="60" s="1"/>
  <c r="P105" i="58"/>
  <c r="P103" i="58"/>
  <c r="F9" i="60" l="1"/>
  <c r="C14" i="28"/>
  <c r="C12" i="61"/>
  <c r="F9" i="48"/>
  <c r="C14" i="61"/>
  <c r="F14" i="61" s="1"/>
  <c r="F9" i="59"/>
  <c r="C13" i="61"/>
  <c r="F13" i="61" s="1"/>
  <c r="F9" i="58"/>
  <c r="C15" i="61" l="1"/>
  <c r="F15" i="61" s="1"/>
  <c r="E8" i="61" s="1"/>
  <c r="C11" i="28" s="1"/>
  <c r="F12" i="61"/>
  <c r="C15" i="28"/>
  <c r="F15" i="28" s="1"/>
  <c r="F14" i="28"/>
  <c r="C12" i="28" l="1"/>
  <c r="F11" i="28"/>
  <c r="C16" i="28" l="1"/>
  <c r="F12" i="28"/>
  <c r="E23" i="28" l="1"/>
  <c r="F16" i="28"/>
  <c r="C18" i="28"/>
  <c r="F18" i="28" s="1"/>
  <c r="F34" i="28" s="1"/>
  <c r="D25" i="29" s="1"/>
  <c r="F23" i="28" l="1"/>
  <c r="E24" i="28"/>
  <c r="C19" i="28"/>
  <c r="C21" i="28" l="1"/>
  <c r="F19" i="28"/>
  <c r="C22" i="28" l="1"/>
  <c r="F21" i="28"/>
  <c r="F22" i="28" l="1"/>
  <c r="C24" i="28"/>
  <c r="C29" i="28" l="1"/>
  <c r="D24" i="29"/>
  <c r="F24" i="28"/>
  <c r="E28" i="28" l="1"/>
  <c r="E29" i="28" s="1"/>
  <c r="C30" i="28"/>
  <c r="F29" i="28"/>
  <c r="C31" i="28"/>
  <c r="C32" i="28" l="1"/>
  <c r="D23" i="29"/>
  <c r="F28" i="28"/>
  <c r="E30" i="28"/>
  <c r="F30" i="28" s="1"/>
  <c r="E31" i="28" l="1"/>
  <c r="E32" i="28" s="1"/>
  <c r="E33" i="28" s="1"/>
  <c r="C33" i="28"/>
  <c r="F31" i="28" l="1"/>
  <c r="F32" i="28"/>
  <c r="D22" i="29"/>
  <c r="F33" i="28"/>
  <c r="A21" i="29" l="1"/>
  <c r="E7" i="28"/>
</calcChain>
</file>

<file path=xl/sharedStrings.xml><?xml version="1.0" encoding="utf-8"?>
<sst xmlns="http://schemas.openxmlformats.org/spreadsheetml/2006/main" count="924" uniqueCount="343">
  <si>
    <t>NN</t>
  </si>
  <si>
    <t>x1.02x1.05x</t>
  </si>
  <si>
    <t>ÀÝ¹³Ù»ÝÁ ³Ù÷á÷ Ý³Ë³Ñ³ßíáí-</t>
  </si>
  <si>
    <t xml:space="preserve">                                   </t>
  </si>
  <si>
    <t>E46-119
E46-120</t>
  </si>
  <si>
    <t>P13-5</t>
  </si>
  <si>
    <t>E46-109</t>
  </si>
  <si>
    <t>Р11-225</t>
  </si>
  <si>
    <t>Р11-229</t>
  </si>
  <si>
    <t>P19-74</t>
  </si>
  <si>
    <t>P19-70</t>
  </si>
  <si>
    <t>P19-69</t>
  </si>
  <si>
    <t>8-591-11
K=0.4</t>
  </si>
  <si>
    <t>8-402-2
K=0.4</t>
  </si>
  <si>
    <t>8-603-1
K=0.4</t>
  </si>
  <si>
    <t>P17-140</t>
  </si>
  <si>
    <t>E17-70
K=0.4</t>
  </si>
  <si>
    <t>E11-55
E11-56
K=2</t>
  </si>
  <si>
    <t>E6-1</t>
  </si>
  <si>
    <t>E11-135</t>
  </si>
  <si>
    <t>E15-82</t>
  </si>
  <si>
    <t>E15-246a</t>
  </si>
  <si>
    <t>E15-247a</t>
  </si>
  <si>
    <t>E15-661</t>
  </si>
  <si>
    <t>E17-28</t>
  </si>
  <si>
    <t>E17-61</t>
  </si>
  <si>
    <t>E16-33</t>
  </si>
  <si>
    <t>E16-34</t>
  </si>
  <si>
    <t>E22-365</t>
  </si>
  <si>
    <t>8-591-7</t>
  </si>
  <si>
    <t>8-591-2</t>
  </si>
  <si>
    <t>E46-57</t>
  </si>
  <si>
    <t>8-402-2</t>
  </si>
  <si>
    <t>8-417-5</t>
  </si>
  <si>
    <t>E15-614</t>
  </si>
  <si>
    <t>P 14-419 k=0,6</t>
  </si>
  <si>
    <t>E15-262</t>
  </si>
  <si>
    <t>P 14-418 k=0,6</t>
  </si>
  <si>
    <t>1x0.5=0.5%</t>
  </si>
  <si>
    <t>0.6x0.5=0.4%</t>
  </si>
  <si>
    <t>E17-58</t>
  </si>
  <si>
    <t>E17-36</t>
  </si>
  <si>
    <t>E22-366</t>
  </si>
  <si>
    <t>E22-367</t>
  </si>
  <si>
    <t>8-604-1</t>
  </si>
  <si>
    <t>E15-201</t>
  </si>
  <si>
    <t>E46-85</t>
  </si>
  <si>
    <t>E46-122
k=0.4</t>
  </si>
  <si>
    <t>E18-111</t>
  </si>
  <si>
    <t>E27-36</t>
  </si>
  <si>
    <t>E46-99</t>
  </si>
  <si>
    <t>E8-11</t>
  </si>
  <si>
    <t>E15-77</t>
  </si>
  <si>
    <t>E6-13</t>
  </si>
  <si>
    <t>0.58/</t>
  </si>
  <si>
    <t>E46-131</t>
  </si>
  <si>
    <t>E7-734</t>
  </si>
  <si>
    <t>E11-55</t>
  </si>
  <si>
    <t>E27-78</t>
  </si>
  <si>
    <t>E27-164-2
E27-165-2</t>
  </si>
  <si>
    <t>E6-91</t>
  </si>
  <si>
    <t>E8-59</t>
  </si>
  <si>
    <t>P7-738</t>
  </si>
  <si>
    <t>E27-251</t>
  </si>
  <si>
    <t>E1-961</t>
  </si>
  <si>
    <t>ԱԱՀ 20%</t>
  </si>
  <si>
    <t>Նախ. N2</t>
  </si>
  <si>
    <t>Ընդամենը</t>
  </si>
  <si>
    <t>Ընդանենը</t>
  </si>
  <si>
    <t>Պայմանագիր  N</t>
  </si>
  <si>
    <t>հազ. դր.</t>
  </si>
  <si>
    <t>Այլ ծախսեր         (հազար դրամ)</t>
  </si>
  <si>
    <t>Ընդամենը (հազար դրամ)</t>
  </si>
  <si>
    <t>Չնախատեսված ծախսեր 3%</t>
  </si>
  <si>
    <t>Կազմեց՝                                                  Ա. Հովհաննիսյան</t>
  </si>
  <si>
    <t>Անվանումը</t>
  </si>
  <si>
    <t>Գլուխ N7 Բարեկարգում եւ կանաչապատում</t>
  </si>
  <si>
    <t>Ընդամենը 2 -- 7 գլուխներով</t>
  </si>
  <si>
    <t xml:space="preserve">Գլուխ N8 </t>
  </si>
  <si>
    <t>Ընդամենը 2 -- 8 գլուխներով</t>
  </si>
  <si>
    <t>Գլուխ N9 Այլ ծախսեր</t>
  </si>
  <si>
    <t>Ձմեռային թանկացումներ</t>
  </si>
  <si>
    <t>Ընդամենը 2 -- 9 գլուխներով</t>
  </si>
  <si>
    <t>Ընդամենը 2 -- 10 գլուխներով</t>
  </si>
  <si>
    <t>Այդ թվում վերադարձի գումարը</t>
  </si>
  <si>
    <t>ԱՄՓՈՓ ՆԱԽԱՀԱՇԻՎ</t>
  </si>
  <si>
    <t>Առաջացած աղբի տեղափոխում 0.15%</t>
  </si>
  <si>
    <t>Շին.-մոնտաժային աշխատանքներ (հազար դրամ)</t>
  </si>
  <si>
    <t>Սասրքավորում-ներ             (հազար դրամ)</t>
  </si>
  <si>
    <t>Վերանորոգման աշխատանքներ</t>
  </si>
  <si>
    <t>Արտաքին տարածքում վերակառուցման աշխատանքներ</t>
  </si>
  <si>
    <t>Օբ. Նախ N1</t>
  </si>
  <si>
    <t>Գլուխ N2 Շինարարության հիմնական օբյեկտներ</t>
  </si>
  <si>
    <t>Գլուխ N10 Տնօրենություն</t>
  </si>
  <si>
    <t>Նախահաշվի և հաշվարկի համարը</t>
  </si>
  <si>
    <t>Ժամանակավոր շենքեր և կառույցներ</t>
  </si>
  <si>
    <t>Ծրագրի անվանումը     «Երևան քաղաքի, Էրեբունի վարչական շրջանի,  հ.17 հիմնական դպրոցում վերանորոգման աշխատանքներ»</t>
  </si>
  <si>
    <t>«Մեգամետր» ՍՊԸ տնօրեն՝                                                 Ս. Գալստյան</t>
  </si>
  <si>
    <t xml:space="preserve">     Նախահաշիվները կազմված են նախագծային ծավալներին համապատասխան` ըստ </t>
  </si>
  <si>
    <t>աշխատավարձի համար</t>
  </si>
  <si>
    <t>հազ. դրամ</t>
  </si>
  <si>
    <t>ԲԱՑԱՏՐԱԳԻՐ</t>
  </si>
  <si>
    <t>հազ. դրամ, որոնց մեջ ներառված են.</t>
  </si>
  <si>
    <t>~տեխնիկական հսկողությունը</t>
  </si>
  <si>
    <t>~հեղինակային հսկողությունը</t>
  </si>
  <si>
    <t>~վերադարձի գումարը կազմում է</t>
  </si>
  <si>
    <t>հայացողությամբ</t>
  </si>
  <si>
    <t xml:space="preserve">     Նախահաշիվը կազմված ՀՀ քաղաքաշինության նախարարության հրամանով հաստատված</t>
  </si>
  <si>
    <t xml:space="preserve">     Հիմնական աշխատավարձը եւ մեքենաների շահագործումը գնահատված են</t>
  </si>
  <si>
    <t>գործակիցներով /ինդեքսներով/`</t>
  </si>
  <si>
    <t>մեքենաների շահագործման համար</t>
  </si>
  <si>
    <t xml:space="preserve">     Նյութերի արժեքները վերցված են էկոնոմիկայի նախարարության կողմից հրատարակված 2016թ. N7</t>
  </si>
  <si>
    <t>տեղեկագրից եւ 2016թ. շուկայական արժեքներից, դրանց ավելացված` 5% այլ նյութեր, 5.72%</t>
  </si>
  <si>
    <t xml:space="preserve">   *Ապամոնտաժված պիտանի նյութերը պահեստավորվում են եւ օգտագործվում են պատվիրատուի</t>
  </si>
  <si>
    <t>Կազմեց՝                                                     Ա. Հովհաննիսյան</t>
  </si>
  <si>
    <t>ծավալաթերթերի։</t>
  </si>
  <si>
    <t xml:space="preserve">     Կոնստրուկտիվ էլեմենտների նյութածախսերը վերցված են 1984 թվի նորմերով։</t>
  </si>
  <si>
    <t>միջին աշխատավարձի չափով։</t>
  </si>
  <si>
    <t>ճանապարհային ծախսեր, 2% պահեստային ծախսեր։</t>
  </si>
  <si>
    <t xml:space="preserve">1984 թվի գներով եւ վերահաշվարկված 2016թ. գներով, համաձայն ռուբլուց դրամի անցման </t>
  </si>
  <si>
    <t xml:space="preserve">     Ռուբլուց դրամի անցման գործակիցը հաշվարկված է աշխատողների ամսական 211.826 հազ. դրամ</t>
  </si>
  <si>
    <t>~շին. մոնտաժային աշխատանքները</t>
  </si>
  <si>
    <t xml:space="preserve">«Երևան քաղաքի, Էրեբունի վարչական շրջանի,  հ.17 հիմնական դպրոցում </t>
  </si>
  <si>
    <t>«գործող գներով շինարարական աշխատանքների գնահատման կարգի» համաձայն։</t>
  </si>
  <si>
    <t>վերանորոգման աշխատանքներ» ծրագրի ընդհանուր նախահաշվային արժեքը կազմում է</t>
  </si>
  <si>
    <t>Նախահաշիվ N1-1</t>
  </si>
  <si>
    <t>Նախահաշիվ N1-2</t>
  </si>
  <si>
    <t>Նախահաշիվ N1-3</t>
  </si>
  <si>
    <t>Նախահաշիվ N2</t>
  </si>
  <si>
    <t>Բացատրագիր</t>
  </si>
  <si>
    <t>ԲՈՎԱՆԴԱԿՈՒԹՅՈՒՆ</t>
  </si>
  <si>
    <t>Էլեկտրականության մաս</t>
  </si>
  <si>
    <t>Ամփոփ նախահաշիվ</t>
  </si>
  <si>
    <t>Աշխ. ծավալների ամփոփագիր</t>
  </si>
  <si>
    <t>Շինարարական աշխատանքներ</t>
  </si>
  <si>
    <t>Օբյեկտային նախահաշիվ N1</t>
  </si>
  <si>
    <t>Ջրամատակարարում և ջրահեռացում</t>
  </si>
  <si>
    <t>Ն. 1-1</t>
  </si>
  <si>
    <t>Ն. 1-2</t>
  </si>
  <si>
    <t>Ն. 1-3</t>
  </si>
  <si>
    <t xml:space="preserve">                         Կազմեց՝                                Ա. Հովհաննիսյան </t>
  </si>
  <si>
    <t>Ծրագրի անվանումը</t>
  </si>
  <si>
    <t>Շին-մոնտաժ. աշխատանքներ (հազար դրամ)</t>
  </si>
  <si>
    <t>Սարքավորում-ներ (հազար.դրամ)</t>
  </si>
  <si>
    <t>ՕԲՅԵԿՏԱՅԻՆ ՆԱԽԱՀԱՇԻՎ N1 Վերանորոգման աշխատանքներ</t>
  </si>
  <si>
    <t>Օբյեկտի ընդհանուր արժեքը-</t>
  </si>
  <si>
    <t>վերանորոգման աշխատանքներ»</t>
  </si>
  <si>
    <t>կգ</t>
  </si>
  <si>
    <t>մ2</t>
  </si>
  <si>
    <t>մ3</t>
  </si>
  <si>
    <t>գմ</t>
  </si>
  <si>
    <t>շաղախ</t>
  </si>
  <si>
    <t>գաջ</t>
  </si>
  <si>
    <t>դռնակ</t>
  </si>
  <si>
    <t>սոսինձ</t>
  </si>
  <si>
    <t>հախճասալ</t>
  </si>
  <si>
    <t>Ծավալը</t>
  </si>
  <si>
    <t>հատ</t>
  </si>
  <si>
    <t>C310-13
տ.մ.կ. 29</t>
  </si>
  <si>
    <t>տ</t>
  </si>
  <si>
    <t>բետոն B7.5</t>
  </si>
  <si>
    <t>Պայմանագիր N</t>
  </si>
  <si>
    <t>աշխատավարձին</t>
  </si>
  <si>
    <t>Աշխատավարձը</t>
  </si>
  <si>
    <t>ըստ նորմերի</t>
  </si>
  <si>
    <t>գործող գներով</t>
  </si>
  <si>
    <t>Հատակներ</t>
  </si>
  <si>
    <t>կաղապարամած</t>
  </si>
  <si>
    <t>տախտակներ</t>
  </si>
  <si>
    <t>E15-660
կիր.</t>
  </si>
  <si>
    <t>մ/պ.-ե միջնորմ</t>
  </si>
  <si>
    <t>տրորված ներկ</t>
  </si>
  <si>
    <t>E20-409
կիր.</t>
  </si>
  <si>
    <t>ճաղաշար</t>
  </si>
  <si>
    <t>բարձակներ</t>
  </si>
  <si>
    <t>Ընդամենը /հազ. դր./</t>
  </si>
  <si>
    <t>Վերադիր ծախսեր 13.3%</t>
  </si>
  <si>
    <t>Տրանսպորտային ծախսերի գործակիցը</t>
  </si>
  <si>
    <t>խեցեսալ</t>
  </si>
  <si>
    <t>ցանց</t>
  </si>
  <si>
    <t>Կազմեց՝                                                 Ա. Հովհաննիսյան</t>
  </si>
  <si>
    <t>Հիմնավորումը</t>
  </si>
  <si>
    <t>Այդ թվում`</t>
  </si>
  <si>
    <t>անվանումը</t>
  </si>
  <si>
    <t>Պլաստմասե պատուհանագոգի ապամոնտաժում, b=35սմ</t>
  </si>
  <si>
    <t>Ջեռուցման մարտկոցների ապամոնտաժում /պահեստավորմամբ հետագա վերատեղադրման համար/</t>
  </si>
  <si>
    <t>Բետոնե հարթակների վերանորոգում B7.5 դասի բետոնով</t>
  </si>
  <si>
    <t>Հարթեցնող շերտի պատրաստում ցեմենտ-ավազային շաղախից 30մմ հաստությամբ</t>
  </si>
  <si>
    <t>Խեցեսալե հատակների պատրաստում</t>
  </si>
  <si>
    <t>Պատերի սվաղում ցեմենտ-ավազային շաղախով, բարելավված որակի /նոր սվաղ/</t>
  </si>
  <si>
    <t>Պատերի  երեսապատում հախճասալով</t>
  </si>
  <si>
    <t>Պատերի գաջե սվաղում բարելավված որակի /մասնակի/</t>
  </si>
  <si>
    <t>ջուր</t>
  </si>
  <si>
    <t>Առաստաղի գաջե սվաղում բարելավված որակի /մասնակի/</t>
  </si>
  <si>
    <t>Բետոնի հարթեցնող շերտի իրականացում B7.5 դասի բետոնից, պատուհանների տակ, 5սմ հաստ.</t>
  </si>
  <si>
    <t>շուկա</t>
  </si>
  <si>
    <t>Պլաստմասե պատուհանագոգեր b=35սմ</t>
  </si>
  <si>
    <t>պատուհանագոգ</t>
  </si>
  <si>
    <t>յուղաներկ</t>
  </si>
  <si>
    <t>Ջեռուցման մարտկոցների վերատեղադրում</t>
  </si>
  <si>
    <t>Շահույթ 11%</t>
  </si>
  <si>
    <t>Չափման միավորը</t>
  </si>
  <si>
    <t>չափման
 միավորը</t>
  </si>
  <si>
    <t>ծեփամածիկ</t>
  </si>
  <si>
    <t>Մետաղապլաստե սպիտակ դռնակների տեղադրում /0.8x2.1մ/ չափերով, 4 հատ</t>
  </si>
  <si>
    <t>Քանակը</t>
  </si>
  <si>
    <t>Նախահաշիվ N1-1 Շինարարական աշխատանքներ</t>
  </si>
  <si>
    <t>Ինդեքսավորումը</t>
  </si>
  <si>
    <t>Շինարարական աշխատանքների արժեքը -</t>
  </si>
  <si>
    <t>մեք. եւ սարք. շահագործմանը</t>
  </si>
  <si>
    <t>Աշխատանքների անվանումը</t>
  </si>
  <si>
    <t>1 միավորի ընդհանուր արժեքը /հազ. դր./</t>
  </si>
  <si>
    <t>Ընդհանուր արժեքը</t>
  </si>
  <si>
    <t>Նյութերի արժեքը</t>
  </si>
  <si>
    <t>Մեքենա-մեխ. շահագործումը</t>
  </si>
  <si>
    <t>Նյութերի ծախսը եւ արժեքը 1 միավորի համար</t>
  </si>
  <si>
    <t>արժեքը</t>
  </si>
  <si>
    <t>ընդհանուր արշեքը</t>
  </si>
  <si>
    <t>Քանդման աշխատանքներ</t>
  </si>
  <si>
    <t>Խեցեսալե հատակի քանդում</t>
  </si>
  <si>
    <t>Հատակների ցեմենտավազե հարթաշերտի քանդում h=30մմ</t>
  </si>
  <si>
    <t>Հախճասալի քանդում պատերից</t>
  </si>
  <si>
    <t>Ց/ավազային սվաղի քանդում պատերից</t>
  </si>
  <si>
    <t>Սոսնձաներկի մաքրում պատերից</t>
  </si>
  <si>
    <t>Գաջե սվաղի քանդում պատերից/մասնակի</t>
  </si>
  <si>
    <t>Սոսնձաներկի մաքրում առաստաղներից</t>
  </si>
  <si>
    <t xml:space="preserve">Գաջե սվաղի քանդում առաստաղներից /մասնակի/ </t>
  </si>
  <si>
    <t>Տախտակե միջնապատերի քանդում /սանհանգույցների խցիկների բաժանարարներ/</t>
  </si>
  <si>
    <t>Շին. աղբի հավաքում, բարձում եւ տեղափոխում 13կմ</t>
  </si>
  <si>
    <t>Կառուցողական աշխատանքներ</t>
  </si>
  <si>
    <t>Հարդարման աշխատանքներ</t>
  </si>
  <si>
    <t>Լատեքս. ներկ</t>
  </si>
  <si>
    <t>Առաստաղների ներկում լատեքսային ներկով, բարելավված որակի, մածկապատմամբ</t>
  </si>
  <si>
    <t>Այլ աշխատանքներ</t>
  </si>
  <si>
    <t>Մետաղական ուղղանկյուն խողովակների երկշերտ յուղաներկում /մ/պ-ե միջնորմների հիմնակմախք/</t>
  </si>
  <si>
    <t>Օդափոխության մետաղական ցանցի տեղադրում</t>
  </si>
  <si>
    <t>Մետաղապլաստե խուլ սպիտակ միջնորմների կառուցում, 60մմ հաստ., արտասահմանյան արտ. պրոֆիլներից կամ համարժեք /սանհանգույցի խցիկների բաժանարարներ/</t>
  </si>
  <si>
    <t>օլիֆ</t>
  </si>
  <si>
    <t>Սոսնձաներկի մաքրում դռների և պատուհանների շեպերից</t>
  </si>
  <si>
    <t>Պատերի և շեպերի ներկում լատեքսային ներկով բարելավված որակի, մածկապատմամբ</t>
  </si>
  <si>
    <t>«Երևան քաղաքի, Էրեբունի վարչական շրջանի,  հ.17 հիմնական դպրոցում վերանորոգման աշխատանքներ»</t>
  </si>
  <si>
    <t>հոսակ</t>
  </si>
  <si>
    <t>խողովակ</t>
  </si>
  <si>
    <t>C310-5
տ.մ.կ. 29</t>
  </si>
  <si>
    <t>կ-տ</t>
  </si>
  <si>
    <t>ամրակապ</t>
  </si>
  <si>
    <t>ծորակ-խառնիչ</t>
  </si>
  <si>
    <t>լվացարան</t>
  </si>
  <si>
    <t>կցորդիչ</t>
  </si>
  <si>
    <t>Հոսակների ապամոնտաժում</t>
  </si>
  <si>
    <t>Լվացարանների ապամոնտաժում</t>
  </si>
  <si>
    <t>Ասիական թասերի ապամոնտաժում</t>
  </si>
  <si>
    <t>Պոլիպրոպիլենային անցում Ի100x50մմ</t>
  </si>
  <si>
    <t>անցում</t>
  </si>
  <si>
    <t>Ստուգիչ Ի100մմ</t>
  </si>
  <si>
    <t>ստուգիչ</t>
  </si>
  <si>
    <t>զուգ. ասիական</t>
  </si>
  <si>
    <t>Հոսակների տեղադրում Փ50մմ</t>
  </si>
  <si>
    <t>Խողովակաշարի անցկացում կոյուղու PPr պոլիպրոպիլենային խողովակներից, Ի50մմ, հիդրավլիկ փորձարկումով</t>
  </si>
  <si>
    <t>Խողովակաշարի անցկացում կոյուղու PPr պոլիպրոպիլենային խողովակներից, Ի100մմ, հիդրավլիկ փորձարկումով</t>
  </si>
  <si>
    <t>Ճկափող Փ15մմ, L=400մմ</t>
  </si>
  <si>
    <t>Զուգարանակոնքերի ապամոնպաժում</t>
  </si>
  <si>
    <t>Շին աղբի հավաքում, բարձում ինքնաթափերի վրա եւ տեղափոխում 5կմ</t>
  </si>
  <si>
    <t>Զուգարանակոնքերի տեղադրում թեք թողարկով, լվացման բաքով</t>
  </si>
  <si>
    <t>զուգարանակոնք</t>
  </si>
  <si>
    <t>Ասիական թասերի տեղադրում, լվացման բաքով</t>
  </si>
  <si>
    <t>Զուգարանակոնքի թողարկի կցորդիչ</t>
  </si>
  <si>
    <t>Լվացարարանների տեղադրում, ներառյալ ծորակ-խառնիչը եւ սիֆոնը</t>
  </si>
  <si>
    <t>սիֆոն</t>
  </si>
  <si>
    <t>Նախահաշիվ N1-2 Ջրամատակարարում և ջրահեռացում</t>
  </si>
  <si>
    <t>Ձևավոր մասերի տեղադրում. թեքում, ծունկ, կարճախողովակ, անցում</t>
  </si>
  <si>
    <t>ձևավոր մասեր</t>
  </si>
  <si>
    <t>Ձևավոր մասերի տեղադրում. եռաբաշխիկ</t>
  </si>
  <si>
    <t>Ձևավոր մասերի տեղադրում. խաչուկ</t>
  </si>
  <si>
    <t>լամպ</t>
  </si>
  <si>
    <t>Ապամոնտաժվող անջատիչ</t>
  </si>
  <si>
    <t>անջատիչ</t>
  </si>
  <si>
    <t>Ապամոնտաժվող վարդակ</t>
  </si>
  <si>
    <t>վարդակ</t>
  </si>
  <si>
    <t>հաղորդալար</t>
  </si>
  <si>
    <t>Նախահաշիվ N1-3 Էլեկտրականության մաս</t>
  </si>
  <si>
    <t>Լուսատուների ապամոնտաժում</t>
  </si>
  <si>
    <t xml:space="preserve">Լուսատու LED 18w պատի վրա տեղադրվող </t>
  </si>
  <si>
    <t>լուսատու</t>
  </si>
  <si>
    <t>Վարդակների տեղադրում 16Ա հողանցիչով, երկակի</t>
  </si>
  <si>
    <t>Մեկստեղանի անջատիչների տեղադրում 6Ա</t>
  </si>
  <si>
    <t>Ակոսների  պատրաստում</t>
  </si>
  <si>
    <t>Տուփեր անջատիչների եւ վարդակների տեղադրման համար պլաստմասե</t>
  </si>
  <si>
    <t>տուփ</t>
  </si>
  <si>
    <t>Ապամոնտաժման աշխատանքներ</t>
  </si>
  <si>
    <t>Հոսանքի հաղորդալարի ապամոնտաժում</t>
  </si>
  <si>
    <t>ППВГ 3x2.5մմ2 հատվածքով, բազմաջիղ պղնձե լարերով հաղորդալարի անցկացում</t>
  </si>
  <si>
    <t>ППВГ 3x4մմ2 հատվածքով, բազմաջիղ պղնձե լարերով հաղորդալարի անցկացում</t>
  </si>
  <si>
    <t>խիճ</t>
  </si>
  <si>
    <t>խիճ /0.5x1.15=</t>
  </si>
  <si>
    <t>100մ2</t>
  </si>
  <si>
    <t>բետոն B15</t>
  </si>
  <si>
    <t>բազ. աստիճան</t>
  </si>
  <si>
    <t>բազալտե սալեր</t>
  </si>
  <si>
    <t>Ամրան A500C</t>
  </si>
  <si>
    <t>ամրան</t>
  </si>
  <si>
    <t>Ամրան AcI</t>
  </si>
  <si>
    <t>մանրահատիկ</t>
  </si>
  <si>
    <t>Նախապատրաստական շերտի իրականացում բզալտե խճից, 10սմ հաստությամբ</t>
  </si>
  <si>
    <t>հեղյուս</t>
  </si>
  <si>
    <t>Ամրանացանցի տեղադրում</t>
  </si>
  <si>
    <t>Բետոնե շերտ B15 դասի 10սմ հաստությամբ</t>
  </si>
  <si>
    <t>Սվաղի իրականացում ցեմենտավազային շաղախով 1:3 հարաբերությամբ</t>
  </si>
  <si>
    <t>Բետոնե նախապատրաստական շերտի իրականացում B7.5 դասի բետոնից</t>
  </si>
  <si>
    <t>Աստիճանների կառուցում B15 դասի բետոնից</t>
  </si>
  <si>
    <t>Աստիճանների երեսպատում բազալտե սալիկներով 30մմ հաստ.</t>
  </si>
  <si>
    <t>Բիտումի տարածում 4.12տ/1000մ2 /381.0մ2/</t>
  </si>
  <si>
    <t>բիտում</t>
  </si>
  <si>
    <t>Բազալտե աստիճանների ապամոնտաժում 0.3x0.15մ չափերի, հետագա տեղադրմամբ</t>
  </si>
  <si>
    <t>Տոփանած գրունտի բազալտե խճի խարնուրդով շերտ (50%/50%) /աստիճանների համար/</t>
  </si>
  <si>
    <t>Բազալտե աստիճանների տեղադրում, 300x150մմ չափերով</t>
  </si>
  <si>
    <t>Նախահաշիվ N2 Արտաքին տարածքում վերակառուցման աշխատանքներ</t>
  </si>
  <si>
    <t>Գոյություն ունեցող բետոնե եզրաքարերի քանդում /հիմքով/</t>
  </si>
  <si>
    <t>Բազալտե սալերի քանդում թեքահարթակներից</t>
  </si>
  <si>
    <t>Բետոնի շերտի քանդում թեքահարթակների տակ</t>
  </si>
  <si>
    <t>Բնահողի մշակում ձեռքով</t>
  </si>
  <si>
    <t>Թեքահարթակի իրականացում խամքարբետոնից, B7.5 դասի բետոնով</t>
  </si>
  <si>
    <t>խամքար</t>
  </si>
  <si>
    <t>Ցանց Ի4BpI, քայլ 200x200մմ</t>
  </si>
  <si>
    <t>Թեքահարթակի երեսպատում բազալտե սալիկներով 30մմ հաստ.</t>
  </si>
  <si>
    <t>Նոր մետաղական բազրիքի իրականացում H=1.0մ</t>
  </si>
  <si>
    <t>մետ. բազրիք</t>
  </si>
  <si>
    <t>Մետաղական բազրիքների երկշերտ յուղաներկում</t>
  </si>
  <si>
    <t>Բետոնե եզրաքարերի տեղադրում 300x150սմ չափերի բետոնե հիմքով B15/</t>
  </si>
  <si>
    <t>բետ. եզրաքար</t>
  </si>
  <si>
    <t>Բազալտե աստիճանների տեղադրում, օգտագործելով ապամոնտաժվածը</t>
  </si>
  <si>
    <t>Մանրահատիկ ասֆալտբետոնե ծածկույթի իրականացում միջինը 6սմ հաստ./ թեքությունների ստեղծմամբ/</t>
  </si>
  <si>
    <t>ասֆալտբետոն</t>
  </si>
  <si>
    <t>Առկա բետոնե աստիճանների վերանորոգում/հարթեցում՝ ց/ա հարթաշերտի իրականացմամբ d=2սմ</t>
  </si>
  <si>
    <t>Շին աղբի և ավելորդ բնահողի հավաքում, բարձում ինքնաթափերի վրա եւ տեղափոխում 5կմ</t>
  </si>
  <si>
    <t>չ/մ</t>
  </si>
  <si>
    <t>Ամբողջը</t>
  </si>
  <si>
    <t>ծավալը</t>
  </si>
  <si>
    <t xml:space="preserve">Լուսատու 18w պատի վրա տեղադրվող </t>
  </si>
  <si>
    <t>Շահույթ        %</t>
  </si>
  <si>
    <t>Աշխատանքների  ծավալների ամփոփագիր</t>
  </si>
  <si>
    <t>Միավորի արժեքը</t>
  </si>
  <si>
    <t>Սվաղի իրականացում ցեմենտավազային շաղախով 1։3 հարաբերությամբ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</si>
</sst>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33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10"/>
      <color indexed="8"/>
      <name val="Arial Armenian"/>
      <family val="2"/>
    </font>
    <font>
      <sz val="7"/>
      <name val="Arial Armenian"/>
      <family val="2"/>
    </font>
    <font>
      <i/>
      <sz val="10"/>
      <name val="Arial Armenian"/>
      <family val="2"/>
    </font>
    <font>
      <b/>
      <u/>
      <sz val="8"/>
      <color rgb="FFFF0000"/>
      <name val="Arial Armenian"/>
      <family val="2"/>
    </font>
    <font>
      <sz val="10"/>
      <name val="Sylfaen"/>
      <family val="1"/>
    </font>
    <font>
      <sz val="10"/>
      <color indexed="8"/>
      <name val="Sylfaen"/>
      <family val="1"/>
    </font>
    <font>
      <sz val="9"/>
      <color indexed="8"/>
      <name val="Sylfaen"/>
      <family val="1"/>
    </font>
    <font>
      <sz val="8"/>
      <color indexed="8"/>
      <name val="Sylfaen"/>
      <family val="1"/>
    </font>
    <font>
      <b/>
      <i/>
      <sz val="10"/>
      <color indexed="8"/>
      <name val="Sylfaen"/>
      <family val="1"/>
    </font>
    <font>
      <b/>
      <sz val="8"/>
      <color indexed="8"/>
      <name val="Sylfaen"/>
      <family val="1"/>
    </font>
    <font>
      <i/>
      <sz val="8"/>
      <color indexed="8"/>
      <name val="Sylfaen"/>
      <family val="1"/>
    </font>
    <font>
      <b/>
      <i/>
      <sz val="8"/>
      <color indexed="8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</borders>
  <cellStyleXfs count="8">
    <xf numFmtId="0" fontId="0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9" fillId="0" borderId="0"/>
    <xf numFmtId="0" fontId="16" fillId="0" borderId="0"/>
    <xf numFmtId="0" fontId="16" fillId="0" borderId="0"/>
  </cellStyleXfs>
  <cellXfs count="26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4" fillId="0" borderId="0" xfId="0" applyFont="1"/>
    <xf numFmtId="167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" fillId="0" borderId="0" xfId="0" applyFont="1" applyAlignment="1"/>
    <xf numFmtId="0" fontId="4" fillId="0" borderId="0" xfId="0" applyFont="1" applyBorder="1" applyAlignment="1">
      <alignment horizontal="right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4" fontId="1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4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9" fillId="0" borderId="0" xfId="0" applyNumberFormat="1" applyFont="1" applyFill="1" applyBorder="1" applyAlignment="1" applyProtection="1">
      <alignment horizontal="left"/>
    </xf>
    <xf numFmtId="0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167" fontId="4" fillId="0" borderId="0" xfId="0" applyNumberFormat="1" applyFont="1" applyFill="1"/>
    <xf numFmtId="0" fontId="18" fillId="0" borderId="0" xfId="0" applyFont="1" applyFill="1"/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2" fontId="4" fillId="0" borderId="0" xfId="0" applyNumberFormat="1" applyFont="1" applyFill="1"/>
    <xf numFmtId="1" fontId="4" fillId="0" borderId="0" xfId="0" applyNumberFormat="1" applyFont="1" applyFill="1"/>
    <xf numFmtId="0" fontId="4" fillId="0" borderId="0" xfId="0" applyFont="1" applyFill="1"/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vertical="justify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/>
    </xf>
    <xf numFmtId="165" fontId="4" fillId="0" borderId="3" xfId="0" applyNumberFormat="1" applyFont="1" applyFill="1" applyBorder="1" applyAlignment="1">
      <alignment horizontal="left"/>
    </xf>
    <xf numFmtId="0" fontId="4" fillId="0" borderId="3" xfId="2" applyFont="1" applyFill="1" applyBorder="1" applyAlignment="1">
      <alignment horizontal="left" vertical="center"/>
    </xf>
    <xf numFmtId="0" fontId="4" fillId="0" borderId="3" xfId="2" applyFont="1" applyFill="1" applyBorder="1" applyAlignment="1">
      <alignment horizontal="left"/>
    </xf>
    <xf numFmtId="2" fontId="4" fillId="0" borderId="3" xfId="0" applyNumberFormat="1" applyFont="1" applyFill="1" applyBorder="1" applyAlignment="1">
      <alignment horizontal="left"/>
    </xf>
    <xf numFmtId="167" fontId="4" fillId="0" borderId="3" xfId="0" applyNumberFormat="1" applyFont="1" applyFill="1" applyBorder="1" applyAlignment="1">
      <alignment horizontal="left"/>
    </xf>
    <xf numFmtId="164" fontId="4" fillId="0" borderId="3" xfId="0" applyNumberFormat="1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165" fontId="4" fillId="0" borderId="3" xfId="0" applyNumberFormat="1" applyFont="1" applyBorder="1" applyAlignment="1">
      <alignment horizontal="left"/>
    </xf>
    <xf numFmtId="2" fontId="4" fillId="0" borderId="3" xfId="0" applyNumberFormat="1" applyFont="1" applyBorder="1" applyAlignment="1">
      <alignment horizontal="left"/>
    </xf>
    <xf numFmtId="167" fontId="4" fillId="0" borderId="3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left" vertical="justify"/>
    </xf>
    <xf numFmtId="0" fontId="4" fillId="0" borderId="3" xfId="0" applyFont="1" applyBorder="1" applyAlignment="1">
      <alignment horizontal="center" wrapText="1"/>
    </xf>
    <xf numFmtId="1" fontId="4" fillId="0" borderId="3" xfId="0" applyNumberFormat="1" applyFont="1" applyBorder="1" applyAlignment="1">
      <alignment horizontal="left"/>
    </xf>
    <xf numFmtId="49" fontId="4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/>
    <xf numFmtId="0" fontId="12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/>
    </xf>
    <xf numFmtId="0" fontId="4" fillId="0" borderId="3" xfId="5" applyFont="1" applyBorder="1" applyAlignment="1">
      <alignment horizontal="left"/>
    </xf>
    <xf numFmtId="164" fontId="4" fillId="0" borderId="3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2" fontId="4" fillId="2" borderId="3" xfId="0" applyNumberFormat="1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3" fontId="9" fillId="0" borderId="3" xfId="0" applyNumberFormat="1" applyFont="1" applyFill="1" applyBorder="1" applyAlignment="1" applyProtection="1">
      <alignment horizontal="center" vertical="center" wrapText="1"/>
    </xf>
    <xf numFmtId="16" fontId="9" fillId="0" borderId="3" xfId="0" applyNumberFormat="1" applyFont="1" applyFill="1" applyBorder="1" applyAlignment="1" applyProtection="1">
      <alignment horizontal="left" vertical="center"/>
      <protection locked="0"/>
    </xf>
    <xf numFmtId="0" fontId="9" fillId="0" borderId="3" xfId="0" applyNumberFormat="1" applyFont="1" applyFill="1" applyBorder="1" applyAlignment="1" applyProtection="1">
      <alignment horizontal="left" vertical="center" wrapText="1"/>
      <protection locked="0"/>
    </xf>
    <xf numFmtId="4" fontId="9" fillId="0" borderId="3" xfId="0" applyNumberFormat="1" applyFont="1" applyFill="1" applyBorder="1" applyAlignment="1" applyProtection="1">
      <alignment horizontal="left" vertical="center" wrapText="1"/>
      <protection locked="0"/>
    </xf>
    <xf numFmtId="4" fontId="9" fillId="0" borderId="3" xfId="0" applyNumberFormat="1" applyFont="1" applyFill="1" applyBorder="1" applyAlignment="1" applyProtection="1">
      <alignment horizontal="left" vertical="center"/>
      <protection locked="0"/>
    </xf>
    <xf numFmtId="0" fontId="9" fillId="0" borderId="3" xfId="0" applyNumberFormat="1" applyFont="1" applyFill="1" applyBorder="1" applyAlignment="1" applyProtection="1">
      <alignment horizontal="right" vertical="center"/>
      <protection locked="0"/>
    </xf>
    <xf numFmtId="4" fontId="20" fillId="0" borderId="3" xfId="0" applyNumberFormat="1" applyFont="1" applyFill="1" applyBorder="1" applyAlignment="1" applyProtection="1">
      <alignment horizontal="left" vertical="center"/>
      <protection locked="0"/>
    </xf>
    <xf numFmtId="166" fontId="20" fillId="0" borderId="0" xfId="0" applyNumberFormat="1" applyFont="1" applyFill="1" applyBorder="1" applyAlignment="1" applyProtection="1">
      <alignment horizontal="center"/>
    </xf>
    <xf numFmtId="0" fontId="4" fillId="2" borderId="3" xfId="0" applyFont="1" applyFill="1" applyBorder="1" applyAlignment="1">
      <alignment horizontal="left" vertical="center"/>
    </xf>
    <xf numFmtId="0" fontId="4" fillId="0" borderId="3" xfId="6" applyFont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0" fontId="25" fillId="0" borderId="0" xfId="0" applyNumberFormat="1" applyFont="1" applyFill="1" applyBorder="1" applyAlignment="1" applyProtection="1"/>
    <xf numFmtId="0" fontId="24" fillId="0" borderId="0" xfId="0" applyFont="1"/>
    <xf numFmtId="0" fontId="25" fillId="0" borderId="0" xfId="0" applyNumberFormat="1" applyFont="1" applyFill="1" applyBorder="1" applyAlignment="1" applyProtection="1">
      <alignment horizontal="center"/>
    </xf>
    <xf numFmtId="4" fontId="25" fillId="0" borderId="0" xfId="0" applyNumberFormat="1" applyFont="1" applyFill="1" applyBorder="1" applyAlignment="1" applyProtection="1">
      <alignment horizontal="left"/>
    </xf>
    <xf numFmtId="0" fontId="27" fillId="0" borderId="0" xfId="0" applyNumberFormat="1" applyFont="1" applyFill="1" applyBorder="1" applyAlignment="1" applyProtection="1">
      <alignment horizontal="left"/>
    </xf>
    <xf numFmtId="4" fontId="28" fillId="0" borderId="0" xfId="0" applyNumberFormat="1" applyFont="1" applyFill="1" applyBorder="1" applyAlignment="1" applyProtection="1">
      <alignment horizontal="left"/>
    </xf>
    <xf numFmtId="0" fontId="27" fillId="0" borderId="3" xfId="0" applyNumberFormat="1" applyFont="1" applyFill="1" applyBorder="1" applyAlignment="1" applyProtection="1">
      <alignment horizontal="center" vertical="center" wrapText="1"/>
    </xf>
    <xf numFmtId="0" fontId="27" fillId="0" borderId="3" xfId="0" applyNumberFormat="1" applyFont="1" applyFill="1" applyBorder="1" applyAlignment="1" applyProtection="1">
      <alignment horizontal="center" vertical="center"/>
    </xf>
    <xf numFmtId="0" fontId="27" fillId="0" borderId="3" xfId="0" applyNumberFormat="1" applyFont="1" applyFill="1" applyBorder="1" applyAlignment="1" applyProtection="1">
      <alignment vertical="center" wrapText="1"/>
    </xf>
    <xf numFmtId="166" fontId="27" fillId="0" borderId="3" xfId="0" applyNumberFormat="1" applyFont="1" applyFill="1" applyBorder="1" applyAlignment="1" applyProtection="1">
      <alignment vertical="center" wrapText="1"/>
    </xf>
    <xf numFmtId="49" fontId="27" fillId="0" borderId="3" xfId="0" applyNumberFormat="1" applyFont="1" applyFill="1" applyBorder="1" applyAlignment="1" applyProtection="1">
      <alignment horizontal="center"/>
      <protection locked="0"/>
    </xf>
    <xf numFmtId="0" fontId="27" fillId="0" borderId="3" xfId="0" applyNumberFormat="1" applyFont="1" applyFill="1" applyBorder="1" applyAlignment="1" applyProtection="1">
      <alignment horizontal="center" wrapText="1"/>
      <protection locked="0"/>
    </xf>
    <xf numFmtId="3" fontId="27" fillId="0" borderId="3" xfId="0" applyNumberFormat="1" applyFont="1" applyFill="1" applyBorder="1" applyAlignment="1" applyProtection="1">
      <alignment horizontal="center"/>
      <protection locked="0"/>
    </xf>
    <xf numFmtId="16" fontId="27" fillId="0" borderId="3" xfId="0" applyNumberFormat="1" applyFont="1" applyFill="1" applyBorder="1" applyAlignment="1" applyProtection="1">
      <alignment horizontal="left"/>
      <protection locked="0"/>
    </xf>
    <xf numFmtId="0" fontId="29" fillId="0" borderId="3" xfId="0" applyNumberFormat="1" applyFont="1" applyFill="1" applyBorder="1" applyAlignment="1" applyProtection="1">
      <alignment horizontal="left" wrapText="1"/>
      <protection locked="0"/>
    </xf>
    <xf numFmtId="3" fontId="27" fillId="0" borderId="3" xfId="0" applyNumberFormat="1" applyFont="1" applyFill="1" applyBorder="1" applyAlignment="1" applyProtection="1">
      <alignment horizontal="left"/>
      <protection locked="0"/>
    </xf>
    <xf numFmtId="3" fontId="27" fillId="0" borderId="3" xfId="0" applyNumberFormat="1" applyFont="1" applyFill="1" applyBorder="1" applyAlignment="1" applyProtection="1">
      <alignment horizontal="right"/>
      <protection locked="0"/>
    </xf>
    <xf numFmtId="0" fontId="27" fillId="0" borderId="3" xfId="0" applyNumberFormat="1" applyFont="1" applyFill="1" applyBorder="1" applyAlignment="1" applyProtection="1">
      <alignment horizontal="left" wrapText="1"/>
      <protection locked="0"/>
    </xf>
    <xf numFmtId="4" fontId="30" fillId="0" borderId="3" xfId="0" applyNumberFormat="1" applyFont="1" applyFill="1" applyBorder="1" applyAlignment="1" applyProtection="1">
      <alignment horizontal="center"/>
      <protection locked="0"/>
    </xf>
    <xf numFmtId="4" fontId="31" fillId="0" borderId="3" xfId="0" applyNumberFormat="1" applyFont="1" applyFill="1" applyBorder="1" applyAlignment="1" applyProtection="1">
      <alignment horizontal="center"/>
      <protection locked="0"/>
    </xf>
    <xf numFmtId="4" fontId="25" fillId="0" borderId="0" xfId="0" applyNumberFormat="1" applyFont="1" applyFill="1" applyBorder="1" applyAlignment="1" applyProtection="1"/>
    <xf numFmtId="168" fontId="27" fillId="0" borderId="3" xfId="0" applyNumberFormat="1" applyFont="1" applyFill="1" applyBorder="1" applyAlignment="1" applyProtection="1">
      <alignment horizontal="left"/>
      <protection locked="0"/>
    </xf>
    <xf numFmtId="10" fontId="27" fillId="0" borderId="3" xfId="0" applyNumberFormat="1" applyFont="1" applyFill="1" applyBorder="1" applyAlignment="1" applyProtection="1">
      <alignment horizontal="left"/>
      <protection locked="0"/>
    </xf>
    <xf numFmtId="0" fontId="27" fillId="0" borderId="3" xfId="0" applyNumberFormat="1" applyFont="1" applyFill="1" applyBorder="1" applyAlignment="1" applyProtection="1">
      <alignment horizontal="left"/>
      <protection locked="0"/>
    </xf>
    <xf numFmtId="9" fontId="25" fillId="0" borderId="3" xfId="0" applyNumberFormat="1" applyFont="1" applyFill="1" applyBorder="1" applyAlignment="1" applyProtection="1">
      <alignment horizontal="left"/>
    </xf>
    <xf numFmtId="0" fontId="27" fillId="0" borderId="3" xfId="0" applyNumberFormat="1" applyFont="1" applyFill="1" applyBorder="1" applyAlignment="1" applyProtection="1"/>
    <xf numFmtId="166" fontId="27" fillId="0" borderId="3" xfId="0" applyNumberFormat="1" applyFont="1" applyFill="1" applyBorder="1" applyAlignment="1" applyProtection="1"/>
    <xf numFmtId="164" fontId="27" fillId="0" borderId="3" xfId="0" applyNumberFormat="1" applyFont="1" applyFill="1" applyBorder="1" applyAlignment="1" applyProtection="1"/>
    <xf numFmtId="0" fontId="24" fillId="0" borderId="0" xfId="0" applyFont="1" applyAlignment="1">
      <alignment horizontal="left"/>
    </xf>
    <xf numFmtId="166" fontId="25" fillId="0" borderId="0" xfId="0" applyNumberFormat="1" applyFont="1" applyFill="1" applyBorder="1" applyAlignment="1" applyProtection="1"/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" fillId="0" borderId="0" xfId="0" applyFont="1" applyAlignment="1"/>
    <xf numFmtId="0" fontId="13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left"/>
    </xf>
    <xf numFmtId="0" fontId="24" fillId="0" borderId="0" xfId="0" applyFont="1" applyAlignment="1">
      <alignment horizontal="left"/>
    </xf>
    <xf numFmtId="0" fontId="25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left"/>
    </xf>
    <xf numFmtId="0" fontId="32" fillId="0" borderId="0" xfId="0" applyFont="1" applyAlignment="1">
      <alignment horizontal="center" vertical="center"/>
    </xf>
    <xf numFmtId="0" fontId="27" fillId="0" borderId="0" xfId="0" applyNumberFormat="1" applyFont="1" applyFill="1" applyBorder="1" applyAlignment="1" applyProtection="1">
      <alignment horizontal="right"/>
    </xf>
    <xf numFmtId="0" fontId="20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right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0" fontId="4" fillId="0" borderId="3" xfId="6" applyFont="1" applyFill="1" applyBorder="1" applyAlignment="1">
      <alignment horizontal="left" vertical="center" wrapText="1"/>
    </xf>
    <xf numFmtId="0" fontId="4" fillId="0" borderId="3" xfId="6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165" fontId="4" fillId="0" borderId="3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67" fontId="4" fillId="0" borderId="3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 textRotation="90" wrapText="1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5" fillId="0" borderId="3" xfId="0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 wrapText="1"/>
    </xf>
    <xf numFmtId="165" fontId="4" fillId="0" borderId="3" xfId="2" applyNumberFormat="1" applyFont="1" applyFill="1" applyBorder="1" applyAlignment="1">
      <alignment horizontal="center" vertical="center"/>
    </xf>
    <xf numFmtId="0" fontId="4" fillId="0" borderId="3" xfId="2" applyFont="1" applyBorder="1" applyAlignment="1">
      <alignment horizontal="left" vertical="center" wrapText="1"/>
    </xf>
    <xf numFmtId="0" fontId="4" fillId="2" borderId="3" xfId="2" applyFont="1" applyFill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/>
    </xf>
    <xf numFmtId="17" fontId="4" fillId="0" borderId="3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1" fontId="4" fillId="0" borderId="5" xfId="0" applyNumberFormat="1" applyFont="1" applyFill="1" applyBorder="1" applyAlignment="1">
      <alignment horizontal="left" vertical="center"/>
    </xf>
    <xf numFmtId="1" fontId="4" fillId="0" borderId="6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4" fillId="2" borderId="5" xfId="0" applyNumberFormat="1" applyFont="1" applyFill="1" applyBorder="1" applyAlignment="1">
      <alignment horizontal="left" vertical="center"/>
    </xf>
    <xf numFmtId="2" fontId="4" fillId="2" borderId="6" xfId="0" applyNumberFormat="1" applyFont="1" applyFill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" fontId="4" fillId="0" borderId="5" xfId="0" applyNumberFormat="1" applyFont="1" applyBorder="1" applyAlignment="1">
      <alignment horizontal="left" vertical="center"/>
    </xf>
    <xf numFmtId="1" fontId="4" fillId="0" borderId="6" xfId="0" applyNumberFormat="1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2" fontId="4" fillId="2" borderId="3" xfId="0" applyNumberFormat="1" applyFont="1" applyFill="1" applyBorder="1" applyAlignment="1">
      <alignment horizontal="left" vertical="center"/>
    </xf>
    <xf numFmtId="0" fontId="4" fillId="0" borderId="3" xfId="2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Border="1" applyAlignment="1">
      <alignment horizontal="right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167" fontId="4" fillId="0" borderId="3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/>
    </xf>
    <xf numFmtId="167" fontId="4" fillId="0" borderId="11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right"/>
    </xf>
    <xf numFmtId="49" fontId="4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</cellXfs>
  <cellStyles count="8">
    <cellStyle name="Normal" xfId="0" builtinId="0"/>
    <cellStyle name="Normal 2" xfId="1"/>
    <cellStyle name="Normal 2 2" xfId="2"/>
    <cellStyle name="Normal 3" xfId="3"/>
    <cellStyle name="Normal 3 2" xfId="4"/>
    <cellStyle name="Normal_s3" xfId="5"/>
    <cellStyle name="Обычный 2" xfId="6"/>
    <cellStyle name="Обыч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28</xdr:row>
      <xdr:rowOff>114300</xdr:rowOff>
    </xdr:from>
    <xdr:to>
      <xdr:col>3</xdr:col>
      <xdr:colOff>800100</xdr:colOff>
      <xdr:row>30</xdr:row>
      <xdr:rowOff>142875</xdr:rowOff>
    </xdr:to>
    <xdr:pic>
      <xdr:nvPicPr>
        <xdr:cNvPr id="629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5391150"/>
          <a:ext cx="638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3524250</xdr:colOff>
      <xdr:row>36</xdr:row>
      <xdr:rowOff>104775</xdr:rowOff>
    </xdr:from>
    <xdr:to>
      <xdr:col>2</xdr:col>
      <xdr:colOff>95250</xdr:colOff>
      <xdr:row>38</xdr:row>
      <xdr:rowOff>133350</xdr:rowOff>
    </xdr:to>
    <xdr:pic>
      <xdr:nvPicPr>
        <xdr:cNvPr id="5269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6515100"/>
          <a:ext cx="638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1333500</xdr:colOff>
      <xdr:row>16</xdr:row>
      <xdr:rowOff>66675</xdr:rowOff>
    </xdr:from>
    <xdr:to>
      <xdr:col>3</xdr:col>
      <xdr:colOff>619125</xdr:colOff>
      <xdr:row>18</xdr:row>
      <xdr:rowOff>142875</xdr:rowOff>
    </xdr:to>
    <xdr:pic>
      <xdr:nvPicPr>
        <xdr:cNvPr id="707607" name="Picture 30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525" y="2895600"/>
          <a:ext cx="638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68" name="Line 103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69" name="Line 103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70" name="Line 103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71" name="Line 104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72" name="Line 104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73" name="Line 104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74" name="Line 104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75" name="Line 104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76" name="Line 104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77" name="Line 104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78" name="Line 104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79" name="Line 104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80" name="Line 104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81" name="Line 105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82" name="Line 103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83" name="Line 103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84" name="Line 103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85" name="Line 104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86" name="Line 104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87" name="Line 104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88" name="Line 104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89" name="Line 104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90" name="Line 104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91" name="Line 104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92" name="Line 104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93" name="Line 104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94" name="Line 104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095" name="Line 105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096" name="Line 1743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097" name="Line 1744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098" name="Line 1745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099" name="Line 1746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100" name="Line 1747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101" name="Line 1748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102" name="Line 1749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103" name="Line 1750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104" name="Line 1751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105" name="Line 1752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106" name="Line 1753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107" name="Line 1754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108" name="Line 1755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765109" name="Line 1756"/>
        <xdr:cNvSpPr>
          <a:spLocks noChangeShapeType="1"/>
        </xdr:cNvSpPr>
      </xdr:nvSpPr>
      <xdr:spPr bwMode="auto">
        <a:xfrm>
          <a:off x="5715000" y="1356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10" name="Line 1743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11" name="Line 1744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12" name="Line 1745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13" name="Line 1746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14" name="Line 1747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15" name="Line 1748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16" name="Line 1749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17" name="Line 1750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18" name="Line 1751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19" name="Line 1752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20" name="Line 1753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21" name="Line 1754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22" name="Line 1755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65123" name="Line 1756"/>
        <xdr:cNvSpPr>
          <a:spLocks noChangeShapeType="1"/>
        </xdr:cNvSpPr>
      </xdr:nvSpPr>
      <xdr:spPr bwMode="auto">
        <a:xfrm>
          <a:off x="5715000" y="1485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24" name="Line 1743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25" name="Line 1744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26" name="Line 1745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27" name="Line 1746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28" name="Line 1747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29" name="Line 1748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30" name="Line 1749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31" name="Line 1750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32" name="Line 1751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33" name="Line 1752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34" name="Line 1753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35" name="Line 1754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36" name="Line 1755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65137" name="Line 1756"/>
        <xdr:cNvSpPr>
          <a:spLocks noChangeShapeType="1"/>
        </xdr:cNvSpPr>
      </xdr:nvSpPr>
      <xdr:spPr bwMode="auto">
        <a:xfrm>
          <a:off x="5715000" y="1550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38" name="Line 1743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39" name="Line 1744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40" name="Line 1745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41" name="Line 1746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42" name="Line 1747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43" name="Line 1748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44" name="Line 1749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45" name="Line 1750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46" name="Line 1751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47" name="Line 1752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48" name="Line 1753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49" name="Line 1754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50" name="Line 1755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151" name="Line 1756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52" name="Line 1743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53" name="Line 1744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54" name="Line 1745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55" name="Line 1746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56" name="Line 1747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57" name="Line 1748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58" name="Line 1749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59" name="Line 1750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60" name="Line 1751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61" name="Line 1752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62" name="Line 1753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63" name="Line 1754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64" name="Line 1755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165" name="Line 1756"/>
        <xdr:cNvSpPr>
          <a:spLocks noChangeShapeType="1"/>
        </xdr:cNvSpPr>
      </xdr:nvSpPr>
      <xdr:spPr bwMode="auto">
        <a:xfrm>
          <a:off x="5715000" y="1680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66" name="Line 1743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67" name="Line 1744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68" name="Line 1745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69" name="Line 1746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70" name="Line 1747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71" name="Line 1748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72" name="Line 1749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73" name="Line 1750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74" name="Line 1751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75" name="Line 1752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76" name="Line 1753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77" name="Line 1754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78" name="Line 1755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765179" name="Line 1756"/>
        <xdr:cNvSpPr>
          <a:spLocks noChangeShapeType="1"/>
        </xdr:cNvSpPr>
      </xdr:nvSpPr>
      <xdr:spPr bwMode="auto">
        <a:xfrm>
          <a:off x="5715000" y="1744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80" name="Line 1743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81" name="Line 1744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82" name="Line 1745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83" name="Line 1746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84" name="Line 1747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85" name="Line 1748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86" name="Line 1749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87" name="Line 1750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88" name="Line 1751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89" name="Line 1752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90" name="Line 1753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91" name="Line 1754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92" name="Line 1755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765193" name="Line 1756"/>
        <xdr:cNvSpPr>
          <a:spLocks noChangeShapeType="1"/>
        </xdr:cNvSpPr>
      </xdr:nvSpPr>
      <xdr:spPr bwMode="auto">
        <a:xfrm>
          <a:off x="5715000" y="1809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194" name="Line 1743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195" name="Line 1744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196" name="Line 1745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197" name="Line 1746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198" name="Line 1747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199" name="Line 1748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200" name="Line 1749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201" name="Line 1750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202" name="Line 1751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203" name="Line 1752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204" name="Line 1753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205" name="Line 1754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206" name="Line 1755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65207" name="Line 1756"/>
        <xdr:cNvSpPr>
          <a:spLocks noChangeShapeType="1"/>
        </xdr:cNvSpPr>
      </xdr:nvSpPr>
      <xdr:spPr bwMode="auto">
        <a:xfrm>
          <a:off x="5715000" y="1874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08" name="Line 1743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09" name="Line 1744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10" name="Line 1745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11" name="Line 1746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12" name="Line 1747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13" name="Line 1748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14" name="Line 1749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15" name="Line 1750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16" name="Line 1751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17" name="Line 1752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18" name="Line 1753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19" name="Line 1754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20" name="Line 1755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765221" name="Line 1756"/>
        <xdr:cNvSpPr>
          <a:spLocks noChangeShapeType="1"/>
        </xdr:cNvSpPr>
      </xdr:nvSpPr>
      <xdr:spPr bwMode="auto">
        <a:xfrm>
          <a:off x="5715000" y="1939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22" name="Line 1743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23" name="Line 1744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24" name="Line 1745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25" name="Line 1746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26" name="Line 1747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27" name="Line 1748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28" name="Line 1749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29" name="Line 1750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30" name="Line 1751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31" name="Line 1752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32" name="Line 1753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33" name="Line 1754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34" name="Line 1755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765235" name="Line 1756"/>
        <xdr:cNvSpPr>
          <a:spLocks noChangeShapeType="1"/>
        </xdr:cNvSpPr>
      </xdr:nvSpPr>
      <xdr:spPr bwMode="auto">
        <a:xfrm>
          <a:off x="5715000" y="2004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36" name="Line 1743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37" name="Line 1744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38" name="Line 1745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39" name="Line 1746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40" name="Line 1747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41" name="Line 1748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42" name="Line 1749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43" name="Line 1750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44" name="Line 1751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45" name="Line 1752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46" name="Line 1753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47" name="Line 1754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48" name="Line 1755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49" name="Line 1756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50" name="Line 1743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51" name="Line 1744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52" name="Line 1745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53" name="Line 1746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54" name="Line 1747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55" name="Line 1748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56" name="Line 1749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57" name="Line 1750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58" name="Line 1751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59" name="Line 1752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60" name="Line 1753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61" name="Line 1754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62" name="Line 1755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765263" name="Line 1756"/>
        <xdr:cNvSpPr>
          <a:spLocks noChangeShapeType="1"/>
        </xdr:cNvSpPr>
      </xdr:nvSpPr>
      <xdr:spPr bwMode="auto">
        <a:xfrm>
          <a:off x="5715000" y="1615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64" name="Line 1743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65" name="Line 1744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66" name="Line 1745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67" name="Line 1746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68" name="Line 1747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69" name="Line 1748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70" name="Line 1749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71" name="Line 1750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72" name="Line 1751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73" name="Line 1752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74" name="Line 1753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75" name="Line 1754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76" name="Line 1755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65277" name="Line 1756"/>
        <xdr:cNvSpPr>
          <a:spLocks noChangeShapeType="1"/>
        </xdr:cNvSpPr>
      </xdr:nvSpPr>
      <xdr:spPr bwMode="auto">
        <a:xfrm>
          <a:off x="5715000" y="2068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78" name="Line 1743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79" name="Line 1744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80" name="Line 1745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81" name="Line 1746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82" name="Line 1747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83" name="Line 1748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84" name="Line 1749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85" name="Line 1750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86" name="Line 1751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87" name="Line 1752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88" name="Line 1753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89" name="Line 1754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90" name="Line 1755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291" name="Line 1756"/>
        <xdr:cNvSpPr>
          <a:spLocks noChangeShapeType="1"/>
        </xdr:cNvSpPr>
      </xdr:nvSpPr>
      <xdr:spPr bwMode="auto">
        <a:xfrm>
          <a:off x="5715000" y="2528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292" name="Line 1743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293" name="Line 1744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294" name="Line 1745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295" name="Line 1746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296" name="Line 1747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297" name="Line 1748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298" name="Line 1749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299" name="Line 1750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300" name="Line 1751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301" name="Line 1752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302" name="Line 1753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303" name="Line 1754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304" name="Line 1755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5305" name="Line 1756"/>
        <xdr:cNvSpPr>
          <a:spLocks noChangeShapeType="1"/>
        </xdr:cNvSpPr>
      </xdr:nvSpPr>
      <xdr:spPr bwMode="auto">
        <a:xfrm>
          <a:off x="5715000" y="1421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619125</xdr:colOff>
      <xdr:row>161</xdr:row>
      <xdr:rowOff>57150</xdr:rowOff>
    </xdr:from>
    <xdr:to>
      <xdr:col>12</xdr:col>
      <xdr:colOff>76200</xdr:colOff>
      <xdr:row>163</xdr:row>
      <xdr:rowOff>142875</xdr:rowOff>
    </xdr:to>
    <xdr:pic>
      <xdr:nvPicPr>
        <xdr:cNvPr id="765306" name="Picture 304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6025" y="26469975"/>
          <a:ext cx="638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07" name="Line 1743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08" name="Line 1744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09" name="Line 1745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10" name="Line 1746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11" name="Line 1747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12" name="Line 1748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13" name="Line 1749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14" name="Line 1750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15" name="Line 1751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16" name="Line 1752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17" name="Line 1753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18" name="Line 1754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19" name="Line 1755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65320" name="Line 1756"/>
        <xdr:cNvSpPr>
          <a:spLocks noChangeShapeType="1"/>
        </xdr:cNvSpPr>
      </xdr:nvSpPr>
      <xdr:spPr bwMode="auto">
        <a:xfrm>
          <a:off x="5715000" y="2399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21" name="Line 2086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22" name="Line 2087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23" name="Line 2088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24" name="Line 2089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25" name="Line 2090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26" name="Line 2091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27" name="Line 2092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28" name="Line 2093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29" name="Line 2094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30" name="Line 2095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31" name="Line 2096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32" name="Line 2097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33" name="Line 2098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34" name="Line 2099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35" name="Line 1827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36" name="Line 1828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37" name="Line 1829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38" name="Line 1830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39" name="Line 1831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40" name="Line 1832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41" name="Line 1833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42" name="Line 1834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43" name="Line 1835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44" name="Line 1836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45" name="Line 1837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46" name="Line 1838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47" name="Line 1839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48" name="Line 1840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49" name="Line 1813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50" name="Line 1814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51" name="Line 1815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52" name="Line 1816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53" name="Line 1817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54" name="Line 1818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55" name="Line 1819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56" name="Line 1820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57" name="Line 1821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58" name="Line 1822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59" name="Line 1823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60" name="Line 1824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61" name="Line 1825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62" name="Line 1826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63" name="Line 2086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64" name="Line 2087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65" name="Line 2088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66" name="Line 2089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67" name="Line 2090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68" name="Line 2091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69" name="Line 2092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70" name="Line 2093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71" name="Line 2094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72" name="Line 2095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73" name="Line 2096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74" name="Line 2097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75" name="Line 2098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76" name="Line 2099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77" name="Line 1827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78" name="Line 1828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79" name="Line 1829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80" name="Line 1830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81" name="Line 1831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82" name="Line 1832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83" name="Line 1833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84" name="Line 1834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85" name="Line 1835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86" name="Line 1836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87" name="Line 1837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88" name="Line 1838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89" name="Line 1839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90" name="Line 1840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91" name="Line 1813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92" name="Line 1814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93" name="Line 1815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94" name="Line 1816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95" name="Line 1817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96" name="Line 1818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97" name="Line 1819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98" name="Line 1820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399" name="Line 1821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400" name="Line 1822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401" name="Line 1823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402" name="Line 1824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403" name="Line 1825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65404" name="Line 1826"/>
        <xdr:cNvSpPr>
          <a:spLocks noChangeShapeType="1"/>
        </xdr:cNvSpPr>
      </xdr:nvSpPr>
      <xdr:spPr bwMode="auto">
        <a:xfrm>
          <a:off x="5715000" y="23831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05" name="Line 1743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06" name="Line 1744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07" name="Line 1745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08" name="Line 1746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09" name="Line 1747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10" name="Line 1748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11" name="Line 1749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12" name="Line 1750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13" name="Line 1751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14" name="Line 1752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15" name="Line 1753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16" name="Line 1754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17" name="Line 1755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418" name="Line 1756"/>
        <xdr:cNvSpPr>
          <a:spLocks noChangeShapeType="1"/>
        </xdr:cNvSpPr>
      </xdr:nvSpPr>
      <xdr:spPr bwMode="auto">
        <a:xfrm>
          <a:off x="5715000" y="2133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19" name="Line 1743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20" name="Line 1744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21" name="Line 1745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22" name="Line 1746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23" name="Line 1747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24" name="Line 1748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25" name="Line 1749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26" name="Line 1750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27" name="Line 1751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28" name="Line 1752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29" name="Line 1753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30" name="Line 1754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31" name="Line 1755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65432" name="Line 1756"/>
        <xdr:cNvSpPr>
          <a:spLocks noChangeShapeType="1"/>
        </xdr:cNvSpPr>
      </xdr:nvSpPr>
      <xdr:spPr bwMode="auto">
        <a:xfrm>
          <a:off x="5715000" y="2198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33" name="Line 1743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34" name="Line 1744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35" name="Line 1745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36" name="Line 1746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37" name="Line 1747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38" name="Line 1748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39" name="Line 1749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40" name="Line 1750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41" name="Line 1751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42" name="Line 1752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43" name="Line 1753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44" name="Line 1754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45" name="Line 1755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46" name="Line 1756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47" name="Line 1743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48" name="Line 1744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49" name="Line 1745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50" name="Line 1746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51" name="Line 1747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52" name="Line 1748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53" name="Line 1749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54" name="Line 1750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55" name="Line 1751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56" name="Line 1752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57" name="Line 1753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58" name="Line 1754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59" name="Line 1755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60" name="Line 1756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61" name="Line 1743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62" name="Line 1744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63" name="Line 1745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64" name="Line 1746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65" name="Line 1747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66" name="Line 1748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67" name="Line 1749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68" name="Line 1750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69" name="Line 1751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70" name="Line 1752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71" name="Line 1753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72" name="Line 1754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73" name="Line 1755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74" name="Line 1756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75" name="Line 1743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76" name="Line 1744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77" name="Line 1745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78" name="Line 1746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79" name="Line 1747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80" name="Line 1748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81" name="Line 1749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82" name="Line 1750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83" name="Line 1751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84" name="Line 1752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85" name="Line 1753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86" name="Line 1754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87" name="Line 1755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88" name="Line 1756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89" name="Line 1743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90" name="Line 1744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91" name="Line 1745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92" name="Line 1746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93" name="Line 1747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94" name="Line 1748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95" name="Line 1749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96" name="Line 1750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97" name="Line 1751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98" name="Line 1752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499" name="Line 1753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500" name="Line 1754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501" name="Line 1755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765502" name="Line 1756"/>
        <xdr:cNvSpPr>
          <a:spLocks noChangeShapeType="1"/>
        </xdr:cNvSpPr>
      </xdr:nvSpPr>
      <xdr:spPr bwMode="auto">
        <a:xfrm>
          <a:off x="5715000" y="2263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03" name="Line 1743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04" name="Line 1744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05" name="Line 1745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06" name="Line 1746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07" name="Line 1747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08" name="Line 1748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09" name="Line 1749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10" name="Line 1750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11" name="Line 1751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12" name="Line 1752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13" name="Line 1753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14" name="Line 1754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15" name="Line 1755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16" name="Line 1756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17" name="Line 1743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18" name="Line 1744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19" name="Line 1745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20" name="Line 1746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21" name="Line 1747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22" name="Line 1748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23" name="Line 1749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24" name="Line 1750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25" name="Line 1751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26" name="Line 1752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27" name="Line 1753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28" name="Line 1754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29" name="Line 1755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30" name="Line 1756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31" name="Line 1743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32" name="Line 1744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33" name="Line 1745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34" name="Line 1746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35" name="Line 1747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36" name="Line 1748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37" name="Line 1749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38" name="Line 1750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39" name="Line 1751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40" name="Line 1752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41" name="Line 1753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42" name="Line 1754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43" name="Line 1755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44" name="Line 1756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45" name="Line 1743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46" name="Line 1744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47" name="Line 1745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48" name="Line 1746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49" name="Line 1747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50" name="Line 1748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51" name="Line 1749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52" name="Line 1750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53" name="Line 1751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54" name="Line 1752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55" name="Line 1753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56" name="Line 1754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57" name="Line 1755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58" name="Line 1756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59" name="Line 1743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60" name="Line 1744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61" name="Line 1745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62" name="Line 1746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63" name="Line 1747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64" name="Line 1748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65" name="Line 1749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66" name="Line 1750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67" name="Line 1751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68" name="Line 1752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69" name="Line 1753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70" name="Line 1754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71" name="Line 1755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765572" name="Line 1756"/>
        <xdr:cNvSpPr>
          <a:spLocks noChangeShapeType="1"/>
        </xdr:cNvSpPr>
      </xdr:nvSpPr>
      <xdr:spPr bwMode="auto">
        <a:xfrm>
          <a:off x="5715000" y="2334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73" name="Line 1743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74" name="Line 1744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75" name="Line 1745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76" name="Line 1746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77" name="Line 1747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78" name="Line 1748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79" name="Line 1749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80" name="Line 1750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81" name="Line 1751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82" name="Line 1752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83" name="Line 1753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84" name="Line 1754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85" name="Line 1755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586" name="Line 1756"/>
        <xdr:cNvSpPr>
          <a:spLocks noChangeShapeType="1"/>
        </xdr:cNvSpPr>
      </xdr:nvSpPr>
      <xdr:spPr bwMode="auto">
        <a:xfrm>
          <a:off x="5715000" y="2464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50" name="Line 1037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51" name="Line 1038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52" name="Line 1039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53" name="Line 1040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54" name="Line 1041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55" name="Line 1042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56" name="Line 1043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57" name="Line 1044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58" name="Line 1045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59" name="Line 1046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60" name="Line 1047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61" name="Line 1048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62" name="Line 1049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63" name="Line 1050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64" name="Line 1037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65" name="Line 1038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66" name="Line 1039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67" name="Line 1040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68" name="Line 1041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69" name="Line 1042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70" name="Line 1043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71" name="Line 1044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72" name="Line 1045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73" name="Line 1046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74" name="Line 1047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75" name="Line 1048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76" name="Line 1049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1977" name="Line 1050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78" name="Line 526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79" name="Line 527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80" name="Line 528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81" name="Line 529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82" name="Line 530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83" name="Line 531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84" name="Line 532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85" name="Line 9790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86" name="Line 9791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87" name="Line 9792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88" name="Line 9793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89" name="Line 9794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90" name="Line 9795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91" name="Line 9796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92" name="Line 9797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93" name="Line 9798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94" name="Line 9799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95" name="Line 9800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96" name="Line 9801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97" name="Line 9802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98" name="Line 9803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1999" name="Line 167286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00" name="Line 167287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01" name="Line 167288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02" name="Line 167289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03" name="Line 167290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04" name="Line 167291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05" name="Line 167292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06" name="Line 167293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07" name="Line 167294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08" name="Line 167295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09" name="Line 167296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10" name="Line 167297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11" name="Line 167298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12" name="Line 167299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13" name="Line 167300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14" name="Line 167301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15" name="Line 167302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16" name="Line 167303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17" name="Line 167304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18" name="Line 167305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19" name="Line 167306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20" name="Line 167307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21" name="Line 167308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22" name="Line 167309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23" name="Line 167310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24" name="Line 167311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25" name="Line 167312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26" name="Line 167313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27" name="Line 167314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28" name="Line 167315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29" name="Line 167316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30" name="Line 167317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31" name="Line 167318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32" name="Line 167319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33" name="Line 167320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34" name="Line 167321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35" name="Line 167322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36" name="Line 167323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37" name="Line 167324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38" name="Line 167325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39" name="Line 167326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2040" name="Line 167327"/>
        <xdr:cNvSpPr>
          <a:spLocks noChangeShapeType="1"/>
        </xdr:cNvSpPr>
      </xdr:nvSpPr>
      <xdr:spPr bwMode="auto">
        <a:xfrm>
          <a:off x="5715000" y="902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542925</xdr:colOff>
      <xdr:row>104</xdr:row>
      <xdr:rowOff>76200</xdr:rowOff>
    </xdr:from>
    <xdr:to>
      <xdr:col>12</xdr:col>
      <xdr:colOff>0</xdr:colOff>
      <xdr:row>108</xdr:row>
      <xdr:rowOff>76200</xdr:rowOff>
    </xdr:to>
    <xdr:pic>
      <xdr:nvPicPr>
        <xdr:cNvPr id="762041" name="Picture 9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9825" y="17202150"/>
          <a:ext cx="638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81" name="Line 1037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82" name="Line 1038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83" name="Line 1039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84" name="Line 1040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85" name="Line 1041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86" name="Line 1042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87" name="Line 1043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88" name="Line 1044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89" name="Line 1045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90" name="Line 1046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91" name="Line 1047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92" name="Line 1048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93" name="Line 1049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94" name="Line 1050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95" name="Line 1037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96" name="Line 1038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97" name="Line 1039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98" name="Line 1040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599" name="Line 1041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600" name="Line 1042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601" name="Line 1043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602" name="Line 1044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603" name="Line 1045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604" name="Line 1046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605" name="Line 1047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606" name="Line 1048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607" name="Line 1049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608" name="Line 1050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542925</xdr:colOff>
      <xdr:row>81</xdr:row>
      <xdr:rowOff>57150</xdr:rowOff>
    </xdr:from>
    <xdr:to>
      <xdr:col>12</xdr:col>
      <xdr:colOff>0</xdr:colOff>
      <xdr:row>83</xdr:row>
      <xdr:rowOff>142875</xdr:rowOff>
    </xdr:to>
    <xdr:pic>
      <xdr:nvPicPr>
        <xdr:cNvPr id="737609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9825" y="13449300"/>
          <a:ext cx="638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24" name="Line 1037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25" name="Line 1038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26" name="Line 1039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27" name="Line 1040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28" name="Line 1041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29" name="Line 1042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30" name="Line 1043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31" name="Line 1044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32" name="Line 1045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33" name="Line 1046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34" name="Line 1047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35" name="Line 1048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36" name="Line 1049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37" name="Line 1050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38" name="Line 1037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39" name="Line 1038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40" name="Line 1039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41" name="Line 1040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42" name="Line 1041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43" name="Line 1042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44" name="Line 1043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45" name="Line 1044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46" name="Line 1045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47" name="Line 1046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48" name="Line 1047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49" name="Line 1048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50" name="Line 1049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7751" name="Line 1050"/>
        <xdr:cNvSpPr>
          <a:spLocks noChangeShapeType="1"/>
        </xdr:cNvSpPr>
      </xdr:nvSpPr>
      <xdr:spPr bwMode="auto">
        <a:xfrm>
          <a:off x="57150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542925</xdr:colOff>
      <xdr:row>146</xdr:row>
      <xdr:rowOff>57150</xdr:rowOff>
    </xdr:from>
    <xdr:to>
      <xdr:col>12</xdr:col>
      <xdr:colOff>0</xdr:colOff>
      <xdr:row>148</xdr:row>
      <xdr:rowOff>142875</xdr:rowOff>
    </xdr:to>
    <xdr:pic>
      <xdr:nvPicPr>
        <xdr:cNvPr id="767752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9825" y="23964900"/>
          <a:ext cx="638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53" name="Line 979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54" name="Line 979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55" name="Line 979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56" name="Line 979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57" name="Line 979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58" name="Line 979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59" name="Line 979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60" name="Line 979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61" name="Line 979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62" name="Line 979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63" name="Line 980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64" name="Line 980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65" name="Line 980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66" name="Line 980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67" name="Line 16728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68" name="Line 16728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69" name="Line 16728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70" name="Line 16728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71" name="Line 16729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72" name="Line 16729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73" name="Line 16729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74" name="Line 16729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75" name="Line 16729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76" name="Line 16729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77" name="Line 16729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78" name="Line 16729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79" name="Line 16729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80" name="Line 16729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81" name="Line 16730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82" name="Line 16730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83" name="Line 16730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84" name="Line 16730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85" name="Line 16730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86" name="Line 16730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87" name="Line 16730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88" name="Line 16730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89" name="Line 16730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90" name="Line 16730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91" name="Line 16731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92" name="Line 16731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93" name="Line 16731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94" name="Line 16731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95" name="Line 16731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96" name="Line 16731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97" name="Line 16731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98" name="Line 16731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799" name="Line 16731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00" name="Line 16731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01" name="Line 16732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02" name="Line 16732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03" name="Line 16732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04" name="Line 16732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05" name="Line 16732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06" name="Line 16732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07" name="Line 16732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08" name="Line 16732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09" name="Line 979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10" name="Line 979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11" name="Line 979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12" name="Line 979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13" name="Line 979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14" name="Line 979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15" name="Line 979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16" name="Line 979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17" name="Line 979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18" name="Line 979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19" name="Line 980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20" name="Line 980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21" name="Line 980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22" name="Line 980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23" name="Line 16728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24" name="Line 16728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25" name="Line 16728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26" name="Line 16728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27" name="Line 16729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28" name="Line 16729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29" name="Line 16729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30" name="Line 16729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31" name="Line 16729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32" name="Line 16729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33" name="Line 16729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34" name="Line 16729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35" name="Line 16729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36" name="Line 16729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37" name="Line 16730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38" name="Line 16730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39" name="Line 16730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40" name="Line 16730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41" name="Line 16730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42" name="Line 16730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43" name="Line 16730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44" name="Line 16730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45" name="Line 16730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46" name="Line 16730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47" name="Line 16731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48" name="Line 16731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49" name="Line 16731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50" name="Line 16731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51" name="Line 16731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52" name="Line 16731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53" name="Line 16731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54" name="Line 16731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55" name="Line 16731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56" name="Line 16731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57" name="Line 16732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58" name="Line 16732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59" name="Line 16732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60" name="Line 16732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61" name="Line 16732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62" name="Line 16732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63" name="Line 16732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864" name="Line 16732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65" name="Line 1743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66" name="Line 1744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67" name="Line 1745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68" name="Line 1746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69" name="Line 1747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70" name="Line 1748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71" name="Line 1749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72" name="Line 1750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73" name="Line 1751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74" name="Line 1752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75" name="Line 1753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76" name="Line 1754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77" name="Line 1755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78" name="Line 1756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79" name="Line 1743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80" name="Line 1744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81" name="Line 1745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82" name="Line 1746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83" name="Line 1747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84" name="Line 1748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85" name="Line 1749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86" name="Line 1750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87" name="Line 1751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88" name="Line 1752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89" name="Line 1753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90" name="Line 1754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91" name="Line 1755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92" name="Line 1756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93" name="Line 1743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94" name="Line 1744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95" name="Line 1745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96" name="Line 1746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97" name="Line 1747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98" name="Line 1748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899" name="Line 1749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00" name="Line 1750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01" name="Line 1751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02" name="Line 1752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03" name="Line 1753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04" name="Line 1754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05" name="Line 1755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06" name="Line 1756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07" name="Line 1743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08" name="Line 1744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09" name="Line 1745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10" name="Line 1746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11" name="Line 1747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12" name="Line 1748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13" name="Line 1749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14" name="Line 1750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15" name="Line 1751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16" name="Line 1752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17" name="Line 1753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18" name="Line 1754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19" name="Line 1755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20" name="Line 1756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21" name="Line 1743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22" name="Line 1744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23" name="Line 1745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24" name="Line 1746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25" name="Line 1747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26" name="Line 1748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27" name="Line 1749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28" name="Line 1750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29" name="Line 1751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30" name="Line 1752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31" name="Line 1753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32" name="Line 1754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33" name="Line 1755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60</xdr:row>
      <xdr:rowOff>0</xdr:rowOff>
    </xdr:from>
    <xdr:to>
      <xdr:col>10</xdr:col>
      <xdr:colOff>38100</xdr:colOff>
      <xdr:row>60</xdr:row>
      <xdr:rowOff>0</xdr:rowOff>
    </xdr:to>
    <xdr:sp macro="" textlink="">
      <xdr:nvSpPr>
        <xdr:cNvPr id="767934" name="Line 1756"/>
        <xdr:cNvSpPr>
          <a:spLocks noChangeShapeType="1"/>
        </xdr:cNvSpPr>
      </xdr:nvSpPr>
      <xdr:spPr bwMode="auto">
        <a:xfrm>
          <a:off x="5715000" y="104870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35" name="Line 1743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36" name="Line 1744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37" name="Line 1745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38" name="Line 1746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39" name="Line 1747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40" name="Line 1748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41" name="Line 1749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42" name="Line 1750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43" name="Line 1751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44" name="Line 1752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45" name="Line 1753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46" name="Line 1754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47" name="Line 1755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767948" name="Line 1756"/>
        <xdr:cNvSpPr>
          <a:spLocks noChangeShapeType="1"/>
        </xdr:cNvSpPr>
      </xdr:nvSpPr>
      <xdr:spPr bwMode="auto">
        <a:xfrm>
          <a:off x="57150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49" name="Line 1743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50" name="Line 1744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51" name="Line 1745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52" name="Line 1746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53" name="Line 1747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54" name="Line 1748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55" name="Line 1749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56" name="Line 1750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57" name="Line 1751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58" name="Line 1752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59" name="Line 1753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60" name="Line 1754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61" name="Line 1755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7962" name="Line 1756"/>
        <xdr:cNvSpPr>
          <a:spLocks noChangeShapeType="1"/>
        </xdr:cNvSpPr>
      </xdr:nvSpPr>
      <xdr:spPr bwMode="auto">
        <a:xfrm>
          <a:off x="5715000" y="13725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63" name="Line 1743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64" name="Line 1744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65" name="Line 1745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66" name="Line 1746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67" name="Line 1747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68" name="Line 1748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69" name="Line 1749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70" name="Line 1750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71" name="Line 1751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72" name="Line 1752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73" name="Line 1753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74" name="Line 1754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75" name="Line 1755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76" name="Line 1756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77" name="Line 1743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78" name="Line 1744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79" name="Line 1745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80" name="Line 1746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81" name="Line 1747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82" name="Line 1748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83" name="Line 1749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84" name="Line 1750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85" name="Line 1751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86" name="Line 1752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87" name="Line 1753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88" name="Line 1754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89" name="Line 1755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90" name="Line 1756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91" name="Line 1743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92" name="Line 1744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93" name="Line 1745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94" name="Line 1746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95" name="Line 1747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96" name="Line 1748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97" name="Line 1749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98" name="Line 1750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7999" name="Line 1751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00" name="Line 1752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01" name="Line 1753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02" name="Line 1754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03" name="Line 1755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04" name="Line 1756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05" name="Line 1743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06" name="Line 1744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07" name="Line 1745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08" name="Line 1746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09" name="Line 1747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10" name="Line 1748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11" name="Line 1749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12" name="Line 1750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13" name="Line 1751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14" name="Line 1752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15" name="Line 1753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16" name="Line 1754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17" name="Line 1755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18" name="Line 1756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19" name="Line 1743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20" name="Line 1744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21" name="Line 1745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22" name="Line 1746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23" name="Line 1747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24" name="Line 1748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25" name="Line 1749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26" name="Line 1750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27" name="Line 1751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28" name="Line 1752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29" name="Line 1753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30" name="Line 1754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31" name="Line 1755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8032" name="Line 1756"/>
        <xdr:cNvSpPr>
          <a:spLocks noChangeShapeType="1"/>
        </xdr:cNvSpPr>
      </xdr:nvSpPr>
      <xdr:spPr bwMode="auto">
        <a:xfrm>
          <a:off x="5715000" y="150114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33" name="Line 169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34" name="Line 169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35" name="Line 169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36" name="Line 169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37" name="Line 169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38" name="Line 169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39" name="Line 170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40" name="Line 170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41" name="Line 170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42" name="Line 170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43" name="Line 170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44" name="Line 170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45" name="Line 170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46" name="Line 170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47" name="Line 396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48" name="Line 396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49" name="Line 396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50" name="Line 397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51" name="Line 397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52" name="Line 397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53" name="Line 397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54" name="Line 397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55" name="Line 397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56" name="Line 397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57" name="Line 397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58" name="Line 397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59" name="Line 397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60" name="Line 398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61" name="Line 398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62" name="Line 398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63" name="Line 398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64" name="Line 398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65" name="Line 398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66" name="Line 398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67" name="Line 398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68" name="Line 398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69" name="Line 398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70" name="Line 399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71" name="Line 399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72" name="Line 399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73" name="Line 399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74" name="Line 399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75" name="Line 399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76" name="Line 399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77" name="Line 399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78" name="Line 399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79" name="Line 399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80" name="Line 400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81" name="Line 400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82" name="Line 400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83" name="Line 400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84" name="Line 400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85" name="Line 400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86" name="Line 400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87" name="Line 400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88" name="Line 400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89" name="Line 169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90" name="Line 169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91" name="Line 169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92" name="Line 169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93" name="Line 169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94" name="Line 169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95" name="Line 170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96" name="Line 170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97" name="Line 170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98" name="Line 170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099" name="Line 170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00" name="Line 170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01" name="Line 170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02" name="Line 170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03" name="Line 396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04" name="Line 396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05" name="Line 396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06" name="Line 397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07" name="Line 397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08" name="Line 397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09" name="Line 397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10" name="Line 397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11" name="Line 397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12" name="Line 397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13" name="Line 397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14" name="Line 397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15" name="Line 397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16" name="Line 398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17" name="Line 398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18" name="Line 398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19" name="Line 398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20" name="Line 398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21" name="Line 398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22" name="Line 398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23" name="Line 398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24" name="Line 398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25" name="Line 398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26" name="Line 399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27" name="Line 399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28" name="Line 399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29" name="Line 399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30" name="Line 399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31" name="Line 399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32" name="Line 399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33" name="Line 399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34" name="Line 399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35" name="Line 399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36" name="Line 400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37" name="Line 400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38" name="Line 400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39" name="Line 400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40" name="Line 400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41" name="Line 400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42" name="Line 400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43" name="Line 400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44" name="Line 400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45" name="Line 777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46" name="Line 777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47" name="Line 778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48" name="Line 778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49" name="Line 778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50" name="Line 778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51" name="Line 778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52" name="Line 778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53" name="Line 778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54" name="Line 778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55" name="Line 778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56" name="Line 778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57" name="Line 779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58" name="Line 779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59" name="Line 777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60" name="Line 777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61" name="Line 778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62" name="Line 778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63" name="Line 778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64" name="Line 778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65" name="Line 778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66" name="Line 778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67" name="Line 778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68" name="Line 778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69" name="Line 778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70" name="Line 778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71" name="Line 779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72" name="Line 779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73" name="Line 777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74" name="Line 777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75" name="Line 778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76" name="Line 778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77" name="Line 7782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78" name="Line 7783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79" name="Line 7784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80" name="Line 7785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81" name="Line 7786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82" name="Line 7787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83" name="Line 7788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84" name="Line 7789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85" name="Line 7790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186" name="Line 7791"/>
        <xdr:cNvSpPr>
          <a:spLocks noChangeShapeType="1"/>
        </xdr:cNvSpPr>
      </xdr:nvSpPr>
      <xdr:spPr bwMode="auto">
        <a:xfrm>
          <a:off x="5715000" y="6438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87" name="Line 169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88" name="Line 169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89" name="Line 169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90" name="Line 169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91" name="Line 169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92" name="Line 169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93" name="Line 170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94" name="Line 170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95" name="Line 170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96" name="Line 170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97" name="Line 170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98" name="Line 170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199" name="Line 170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00" name="Line 170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01" name="Line 396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02" name="Line 396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03" name="Line 396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04" name="Line 397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05" name="Line 397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06" name="Line 397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07" name="Line 397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08" name="Line 397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09" name="Line 397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10" name="Line 397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11" name="Line 397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12" name="Line 397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13" name="Line 397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14" name="Line 398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15" name="Line 398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16" name="Line 398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17" name="Line 398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18" name="Line 398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19" name="Line 398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20" name="Line 398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21" name="Line 398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22" name="Line 398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23" name="Line 398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24" name="Line 399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25" name="Line 399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26" name="Line 399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27" name="Line 399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28" name="Line 399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29" name="Line 399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30" name="Line 399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31" name="Line 399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32" name="Line 399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33" name="Line 399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34" name="Line 400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35" name="Line 400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36" name="Line 400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37" name="Line 400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38" name="Line 400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39" name="Line 400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40" name="Line 400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41" name="Line 400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42" name="Line 400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43" name="Line 169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44" name="Line 169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45" name="Line 169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46" name="Line 169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47" name="Line 169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48" name="Line 169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49" name="Line 170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50" name="Line 170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51" name="Line 170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52" name="Line 170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53" name="Line 170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54" name="Line 170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55" name="Line 170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56" name="Line 170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57" name="Line 396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58" name="Line 396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59" name="Line 396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60" name="Line 397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61" name="Line 397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62" name="Line 397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63" name="Line 397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64" name="Line 397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65" name="Line 397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66" name="Line 397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67" name="Line 397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68" name="Line 397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69" name="Line 397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70" name="Line 398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71" name="Line 398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72" name="Line 398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73" name="Line 398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74" name="Line 398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75" name="Line 398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76" name="Line 398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77" name="Line 398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78" name="Line 398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79" name="Line 398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80" name="Line 399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81" name="Line 399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82" name="Line 399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83" name="Line 399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84" name="Line 399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85" name="Line 399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86" name="Line 399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87" name="Line 399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88" name="Line 399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89" name="Line 399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90" name="Line 400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91" name="Line 400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92" name="Line 400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93" name="Line 400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94" name="Line 400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95" name="Line 400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96" name="Line 400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97" name="Line 400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98" name="Line 400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299" name="Line 777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00" name="Line 777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01" name="Line 778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02" name="Line 778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03" name="Line 778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04" name="Line 778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05" name="Line 778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06" name="Line 778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07" name="Line 778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08" name="Line 778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09" name="Line 778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10" name="Line 778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11" name="Line 779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12" name="Line 779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13" name="Line 777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14" name="Line 777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15" name="Line 778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16" name="Line 778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17" name="Line 778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18" name="Line 778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19" name="Line 778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20" name="Line 778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21" name="Line 778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22" name="Line 778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23" name="Line 778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24" name="Line 778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25" name="Line 779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26" name="Line 779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27" name="Line 777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28" name="Line 777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29" name="Line 778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30" name="Line 778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31" name="Line 778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32" name="Line 778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33" name="Line 778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34" name="Line 778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35" name="Line 778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36" name="Line 778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37" name="Line 778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38" name="Line 778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39" name="Line 779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40" name="Line 779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41" name="Line 169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42" name="Line 169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43" name="Line 169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44" name="Line 169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45" name="Line 169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46" name="Line 169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47" name="Line 170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48" name="Line 170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49" name="Line 170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50" name="Line 170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51" name="Line 170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52" name="Line 170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53" name="Line 170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54" name="Line 170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55" name="Line 396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56" name="Line 396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57" name="Line 396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58" name="Line 397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59" name="Line 397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60" name="Line 397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61" name="Line 397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62" name="Line 397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63" name="Line 397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64" name="Line 397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65" name="Line 397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66" name="Line 397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67" name="Line 397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68" name="Line 398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69" name="Line 398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70" name="Line 398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71" name="Line 398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72" name="Line 398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73" name="Line 398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74" name="Line 398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75" name="Line 398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76" name="Line 398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77" name="Line 398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78" name="Line 399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79" name="Line 399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80" name="Line 399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81" name="Line 399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82" name="Line 399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83" name="Line 399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84" name="Line 399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85" name="Line 399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86" name="Line 399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87" name="Line 399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88" name="Line 400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89" name="Line 400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90" name="Line 400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91" name="Line 400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92" name="Line 400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93" name="Line 400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94" name="Line 400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95" name="Line 400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96" name="Line 400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97" name="Line 169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98" name="Line 169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399" name="Line 169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00" name="Line 169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01" name="Line 169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02" name="Line 169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03" name="Line 170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04" name="Line 170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05" name="Line 170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06" name="Line 170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07" name="Line 170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08" name="Line 170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09" name="Line 170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10" name="Line 170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11" name="Line 396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12" name="Line 396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13" name="Line 396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14" name="Line 397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15" name="Line 397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16" name="Line 397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17" name="Line 397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18" name="Line 397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19" name="Line 397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20" name="Line 397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21" name="Line 397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22" name="Line 397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23" name="Line 397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24" name="Line 398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25" name="Line 398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26" name="Line 398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27" name="Line 398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28" name="Line 398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29" name="Line 398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30" name="Line 398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31" name="Line 398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32" name="Line 398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33" name="Line 398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34" name="Line 399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35" name="Line 399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36" name="Line 399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37" name="Line 399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38" name="Line 399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39" name="Line 399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40" name="Line 399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41" name="Line 399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42" name="Line 399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43" name="Line 399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44" name="Line 400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45" name="Line 400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46" name="Line 400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47" name="Line 400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48" name="Line 400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49" name="Line 400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50" name="Line 400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51" name="Line 400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52" name="Line 400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53" name="Line 777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54" name="Line 777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55" name="Line 778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56" name="Line 778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57" name="Line 778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58" name="Line 778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59" name="Line 778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60" name="Line 778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61" name="Line 778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62" name="Line 778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63" name="Line 778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64" name="Line 778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65" name="Line 779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66" name="Line 779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67" name="Line 777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68" name="Line 777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69" name="Line 778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70" name="Line 778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71" name="Line 778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72" name="Line 778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73" name="Line 778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74" name="Line 778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75" name="Line 778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76" name="Line 778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77" name="Line 778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78" name="Line 778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79" name="Line 779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80" name="Line 779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81" name="Line 777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82" name="Line 777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83" name="Line 778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84" name="Line 778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85" name="Line 7782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86" name="Line 7783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87" name="Line 7784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88" name="Line 7785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89" name="Line 7786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90" name="Line 7787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91" name="Line 7788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92" name="Line 7789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93" name="Line 7790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768494" name="Line 7791"/>
        <xdr:cNvSpPr>
          <a:spLocks noChangeShapeType="1"/>
        </xdr:cNvSpPr>
      </xdr:nvSpPr>
      <xdr:spPr bwMode="auto">
        <a:xfrm>
          <a:off x="5715000" y="19545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495" name="Line 169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496" name="Line 169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497" name="Line 169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498" name="Line 169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499" name="Line 169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00" name="Line 169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01" name="Line 170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02" name="Line 170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03" name="Line 170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04" name="Line 170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05" name="Line 170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06" name="Line 170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07" name="Line 170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08" name="Line 170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09" name="Line 396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10" name="Line 396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11" name="Line 396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12" name="Line 397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13" name="Line 397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14" name="Line 397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15" name="Line 397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16" name="Line 397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17" name="Line 397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18" name="Line 397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19" name="Line 397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20" name="Line 397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21" name="Line 397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22" name="Line 398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23" name="Line 398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24" name="Line 398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25" name="Line 398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26" name="Line 398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27" name="Line 398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28" name="Line 398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29" name="Line 398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30" name="Line 398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31" name="Line 398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32" name="Line 399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33" name="Line 399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34" name="Line 399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35" name="Line 399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36" name="Line 399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37" name="Line 399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38" name="Line 399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39" name="Line 399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40" name="Line 399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41" name="Line 399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42" name="Line 400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43" name="Line 400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44" name="Line 400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45" name="Line 400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46" name="Line 400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47" name="Line 400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48" name="Line 400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49" name="Line 400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50" name="Line 400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51" name="Line 169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52" name="Line 169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53" name="Line 169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54" name="Line 169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55" name="Line 169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56" name="Line 169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57" name="Line 170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58" name="Line 170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59" name="Line 170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60" name="Line 170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61" name="Line 170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62" name="Line 170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63" name="Line 170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64" name="Line 170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65" name="Line 396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66" name="Line 396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67" name="Line 396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68" name="Line 397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69" name="Line 397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70" name="Line 397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71" name="Line 397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72" name="Line 397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73" name="Line 397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74" name="Line 397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75" name="Line 397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76" name="Line 397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77" name="Line 397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78" name="Line 398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79" name="Line 398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80" name="Line 398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81" name="Line 398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82" name="Line 398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83" name="Line 398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84" name="Line 398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85" name="Line 398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86" name="Line 398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87" name="Line 398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88" name="Line 399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89" name="Line 399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90" name="Line 399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91" name="Line 399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92" name="Line 399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93" name="Line 399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94" name="Line 399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95" name="Line 399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96" name="Line 399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97" name="Line 399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98" name="Line 400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599" name="Line 400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00" name="Line 400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01" name="Line 400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02" name="Line 400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03" name="Line 400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04" name="Line 400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05" name="Line 400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06" name="Line 400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07" name="Line 777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08" name="Line 777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09" name="Line 778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10" name="Line 778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11" name="Line 778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12" name="Line 778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13" name="Line 778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14" name="Line 778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15" name="Line 778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16" name="Line 778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17" name="Line 778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18" name="Line 778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19" name="Line 779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20" name="Line 779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21" name="Line 777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22" name="Line 777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23" name="Line 778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24" name="Line 778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25" name="Line 778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26" name="Line 778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27" name="Line 778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28" name="Line 778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29" name="Line 778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30" name="Line 778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31" name="Line 778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32" name="Line 778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33" name="Line 779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34" name="Line 779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35" name="Line 777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36" name="Line 777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37" name="Line 778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38" name="Line 778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39" name="Line 778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40" name="Line 778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41" name="Line 778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42" name="Line 778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43" name="Line 778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44" name="Line 778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45" name="Line 778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46" name="Line 778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47" name="Line 779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48" name="Line 779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49" name="Line 169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50" name="Line 169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51" name="Line 169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52" name="Line 169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53" name="Line 169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54" name="Line 169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55" name="Line 170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56" name="Line 170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57" name="Line 170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58" name="Line 170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59" name="Line 170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60" name="Line 170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61" name="Line 170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62" name="Line 170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63" name="Line 396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64" name="Line 396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65" name="Line 396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66" name="Line 397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67" name="Line 397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68" name="Line 397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69" name="Line 397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70" name="Line 397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71" name="Line 397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72" name="Line 397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73" name="Line 397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74" name="Line 397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75" name="Line 397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76" name="Line 398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77" name="Line 398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78" name="Line 398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79" name="Line 398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80" name="Line 398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81" name="Line 398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82" name="Line 398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83" name="Line 398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84" name="Line 398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85" name="Line 398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86" name="Line 399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87" name="Line 399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88" name="Line 399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89" name="Line 399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90" name="Line 399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91" name="Line 399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92" name="Line 399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93" name="Line 399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94" name="Line 399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95" name="Line 399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96" name="Line 400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97" name="Line 400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98" name="Line 400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699" name="Line 400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00" name="Line 400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01" name="Line 400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02" name="Line 400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03" name="Line 400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04" name="Line 400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05" name="Line 169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06" name="Line 169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07" name="Line 169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08" name="Line 169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09" name="Line 169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10" name="Line 169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11" name="Line 170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12" name="Line 170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13" name="Line 170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14" name="Line 170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15" name="Line 170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16" name="Line 170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17" name="Line 170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18" name="Line 170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19" name="Line 396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20" name="Line 396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21" name="Line 396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22" name="Line 397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23" name="Line 397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24" name="Line 397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25" name="Line 397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26" name="Line 397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27" name="Line 397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28" name="Line 397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29" name="Line 397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30" name="Line 397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31" name="Line 397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32" name="Line 398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33" name="Line 398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34" name="Line 398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35" name="Line 398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36" name="Line 398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37" name="Line 398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38" name="Line 398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39" name="Line 398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40" name="Line 398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41" name="Line 398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42" name="Line 399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43" name="Line 399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44" name="Line 399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45" name="Line 399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46" name="Line 399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47" name="Line 399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48" name="Line 399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49" name="Line 399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50" name="Line 399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51" name="Line 399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52" name="Line 400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53" name="Line 400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54" name="Line 400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55" name="Line 400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56" name="Line 400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57" name="Line 400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58" name="Line 400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59" name="Line 400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60" name="Line 400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61" name="Line 777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62" name="Line 777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63" name="Line 778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64" name="Line 778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65" name="Line 778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66" name="Line 778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67" name="Line 778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68" name="Line 778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69" name="Line 778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70" name="Line 778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71" name="Line 778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72" name="Line 778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73" name="Line 779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74" name="Line 779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75" name="Line 777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76" name="Line 777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77" name="Line 778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78" name="Line 778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79" name="Line 778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80" name="Line 778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81" name="Line 778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82" name="Line 778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83" name="Line 778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84" name="Line 778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85" name="Line 778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86" name="Line 778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87" name="Line 779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88" name="Line 779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89" name="Line 777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90" name="Line 777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91" name="Line 778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92" name="Line 778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93" name="Line 7782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94" name="Line 7783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95" name="Line 7784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96" name="Line 7785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97" name="Line 7786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98" name="Line 7787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799" name="Line 7788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800" name="Line 7789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801" name="Line 7790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768802" name="Line 7791"/>
        <xdr:cNvSpPr>
          <a:spLocks noChangeShapeType="1"/>
        </xdr:cNvSpPr>
      </xdr:nvSpPr>
      <xdr:spPr bwMode="auto">
        <a:xfrm>
          <a:off x="5715000" y="201930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03" name="Line 169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04" name="Line 169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05" name="Line 169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06" name="Line 169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07" name="Line 169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08" name="Line 169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09" name="Line 170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10" name="Line 170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11" name="Line 170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12" name="Line 170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13" name="Line 170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14" name="Line 170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15" name="Line 170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16" name="Line 170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17" name="Line 396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18" name="Line 396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19" name="Line 396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20" name="Line 397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21" name="Line 397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22" name="Line 397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23" name="Line 397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24" name="Line 397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25" name="Line 397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26" name="Line 397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27" name="Line 397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28" name="Line 39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29" name="Line 39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30" name="Line 39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31" name="Line 39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32" name="Line 39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33" name="Line 39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34" name="Line 39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35" name="Line 39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36" name="Line 39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37" name="Line 39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38" name="Line 39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39" name="Line 39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40" name="Line 39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41" name="Line 39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42" name="Line 399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43" name="Line 399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44" name="Line 399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45" name="Line 399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46" name="Line 399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47" name="Line 399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48" name="Line 399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49" name="Line 399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50" name="Line 400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51" name="Line 400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52" name="Line 400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53" name="Line 400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54" name="Line 400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55" name="Line 400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56" name="Line 400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57" name="Line 400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58" name="Line 400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59" name="Line 169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60" name="Line 169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61" name="Line 169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62" name="Line 169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63" name="Line 169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64" name="Line 169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65" name="Line 170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66" name="Line 170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67" name="Line 170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68" name="Line 170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69" name="Line 170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70" name="Line 170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71" name="Line 170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72" name="Line 170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73" name="Line 396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74" name="Line 396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75" name="Line 396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76" name="Line 397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77" name="Line 397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78" name="Line 397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79" name="Line 397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80" name="Line 397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81" name="Line 397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82" name="Line 397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83" name="Line 397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84" name="Line 39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85" name="Line 39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86" name="Line 39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87" name="Line 39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88" name="Line 39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89" name="Line 39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90" name="Line 39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91" name="Line 39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92" name="Line 39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93" name="Line 39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94" name="Line 39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95" name="Line 39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96" name="Line 39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97" name="Line 39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98" name="Line 399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899" name="Line 399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00" name="Line 399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01" name="Line 399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02" name="Line 399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03" name="Line 399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04" name="Line 399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05" name="Line 399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06" name="Line 400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07" name="Line 400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08" name="Line 400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09" name="Line 400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10" name="Line 400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11" name="Line 400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12" name="Line 400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13" name="Line 400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14" name="Line 400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15" name="Line 77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16" name="Line 77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17" name="Line 77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18" name="Line 77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19" name="Line 77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20" name="Line 77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21" name="Line 77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22" name="Line 77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23" name="Line 77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24" name="Line 77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25" name="Line 77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26" name="Line 77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27" name="Line 77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28" name="Line 77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29" name="Line 77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30" name="Line 77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31" name="Line 77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32" name="Line 77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33" name="Line 77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34" name="Line 77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35" name="Line 77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36" name="Line 77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37" name="Line 77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38" name="Line 77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39" name="Line 77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40" name="Line 77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41" name="Line 77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42" name="Line 77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43" name="Line 77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44" name="Line 77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45" name="Line 77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46" name="Line 77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47" name="Line 77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48" name="Line 77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49" name="Line 77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50" name="Line 77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51" name="Line 77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52" name="Line 77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53" name="Line 77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54" name="Line 77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55" name="Line 77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56" name="Line 77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57" name="Line 169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58" name="Line 169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59" name="Line 169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60" name="Line 169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61" name="Line 169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62" name="Line 169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63" name="Line 170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64" name="Line 170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65" name="Line 170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66" name="Line 170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67" name="Line 170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68" name="Line 170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69" name="Line 170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70" name="Line 170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71" name="Line 396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72" name="Line 396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73" name="Line 396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74" name="Line 397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75" name="Line 397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76" name="Line 397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77" name="Line 397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78" name="Line 397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79" name="Line 397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80" name="Line 397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81" name="Line 397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82" name="Line 39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83" name="Line 39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84" name="Line 39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85" name="Line 39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86" name="Line 39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87" name="Line 39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88" name="Line 39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89" name="Line 39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90" name="Line 39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91" name="Line 39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92" name="Line 39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93" name="Line 39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94" name="Line 39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95" name="Line 39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96" name="Line 399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97" name="Line 399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98" name="Line 399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8999" name="Line 399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00" name="Line 399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01" name="Line 399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02" name="Line 399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03" name="Line 399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04" name="Line 400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05" name="Line 400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06" name="Line 400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07" name="Line 400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08" name="Line 400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09" name="Line 400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10" name="Line 400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11" name="Line 400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12" name="Line 400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13" name="Line 169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14" name="Line 169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15" name="Line 169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16" name="Line 169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17" name="Line 169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18" name="Line 169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19" name="Line 170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20" name="Line 170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21" name="Line 170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22" name="Line 170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23" name="Line 170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24" name="Line 170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25" name="Line 170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26" name="Line 170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27" name="Line 396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28" name="Line 396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29" name="Line 396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30" name="Line 397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31" name="Line 397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32" name="Line 397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33" name="Line 397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34" name="Line 397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35" name="Line 397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36" name="Line 397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37" name="Line 397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38" name="Line 39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39" name="Line 39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40" name="Line 39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41" name="Line 39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42" name="Line 39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43" name="Line 39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44" name="Line 39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45" name="Line 39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46" name="Line 39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47" name="Line 39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48" name="Line 39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49" name="Line 39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50" name="Line 39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51" name="Line 39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52" name="Line 399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53" name="Line 399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54" name="Line 399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55" name="Line 399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56" name="Line 399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57" name="Line 399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58" name="Line 399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59" name="Line 399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60" name="Line 400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61" name="Line 400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62" name="Line 400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63" name="Line 400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64" name="Line 400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65" name="Line 400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66" name="Line 400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67" name="Line 400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68" name="Line 400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69" name="Line 77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70" name="Line 77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71" name="Line 77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72" name="Line 77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73" name="Line 77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74" name="Line 77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75" name="Line 77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76" name="Line 77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77" name="Line 77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78" name="Line 77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79" name="Line 77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80" name="Line 77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81" name="Line 77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82" name="Line 77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83" name="Line 77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84" name="Line 77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85" name="Line 77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86" name="Line 77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87" name="Line 77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88" name="Line 77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89" name="Line 77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90" name="Line 77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91" name="Line 77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92" name="Line 77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93" name="Line 77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94" name="Line 77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95" name="Line 77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96" name="Line 77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97" name="Line 77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98" name="Line 77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099" name="Line 77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00" name="Line 77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01" name="Line 77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02" name="Line 77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03" name="Line 77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04" name="Line 77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05" name="Line 77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06" name="Line 77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07" name="Line 77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08" name="Line 77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09" name="Line 77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10" name="Line 77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11" name="Line 103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12" name="Line 103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13" name="Line 103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14" name="Line 104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15" name="Line 104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16" name="Line 104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17" name="Line 104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18" name="Line 104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19" name="Line 104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20" name="Line 104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21" name="Line 104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22" name="Line 104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23" name="Line 104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24" name="Line 105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25" name="Line 169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26" name="Line 169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27" name="Line 169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28" name="Line 169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29" name="Line 169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30" name="Line 169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31" name="Line 170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32" name="Line 170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33" name="Line 170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34" name="Line 170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35" name="Line 170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36" name="Line 170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37" name="Line 170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38" name="Line 170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39" name="Line 396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40" name="Line 396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41" name="Line 396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42" name="Line 397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43" name="Line 397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44" name="Line 397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45" name="Line 397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46" name="Line 397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47" name="Line 397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48" name="Line 397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49" name="Line 397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50" name="Line 39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51" name="Line 39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52" name="Line 39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53" name="Line 39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54" name="Line 39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55" name="Line 39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56" name="Line 39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57" name="Line 39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58" name="Line 39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59" name="Line 39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60" name="Line 39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61" name="Line 39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62" name="Line 39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63" name="Line 39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64" name="Line 399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65" name="Line 399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66" name="Line 399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67" name="Line 399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68" name="Line 399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69" name="Line 399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70" name="Line 399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71" name="Line 399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72" name="Line 400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73" name="Line 400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74" name="Line 400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75" name="Line 400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76" name="Line 400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77" name="Line 400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78" name="Line 400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79" name="Line 400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80" name="Line 400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81" name="Line 169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82" name="Line 169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83" name="Line 169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84" name="Line 169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85" name="Line 169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86" name="Line 169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87" name="Line 170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88" name="Line 170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89" name="Line 170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90" name="Line 170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91" name="Line 170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92" name="Line 170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93" name="Line 170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94" name="Line 170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95" name="Line 396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96" name="Line 396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97" name="Line 396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98" name="Line 397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199" name="Line 397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00" name="Line 397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01" name="Line 397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02" name="Line 397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03" name="Line 397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04" name="Line 397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05" name="Line 397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06" name="Line 39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07" name="Line 39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08" name="Line 39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09" name="Line 39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10" name="Line 39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11" name="Line 39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12" name="Line 39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13" name="Line 39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14" name="Line 39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15" name="Line 39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16" name="Line 39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17" name="Line 39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18" name="Line 39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19" name="Line 39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20" name="Line 399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21" name="Line 399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22" name="Line 399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23" name="Line 399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24" name="Line 399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25" name="Line 399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26" name="Line 399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27" name="Line 399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28" name="Line 400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29" name="Line 400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30" name="Line 400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31" name="Line 400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32" name="Line 400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33" name="Line 400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34" name="Line 400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35" name="Line 400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36" name="Line 400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37" name="Line 77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38" name="Line 77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39" name="Line 77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40" name="Line 77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41" name="Line 77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42" name="Line 77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43" name="Line 77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44" name="Line 77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45" name="Line 77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46" name="Line 77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47" name="Line 77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48" name="Line 77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49" name="Line 77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50" name="Line 77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51" name="Line 77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52" name="Line 77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53" name="Line 77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54" name="Line 77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55" name="Line 77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56" name="Line 77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57" name="Line 77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58" name="Line 77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59" name="Line 77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60" name="Line 77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61" name="Line 77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62" name="Line 77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63" name="Line 77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64" name="Line 77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65" name="Line 777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66" name="Line 777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67" name="Line 778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68" name="Line 778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69" name="Line 7782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70" name="Line 7783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71" name="Line 7784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72" name="Line 7785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73" name="Line 7786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74" name="Line 7787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75" name="Line 7788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76" name="Line 7789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77" name="Line 7790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69278" name="Line 7791"/>
        <xdr:cNvSpPr>
          <a:spLocks noChangeShapeType="1"/>
        </xdr:cNvSpPr>
      </xdr:nvSpPr>
      <xdr:spPr bwMode="auto">
        <a:xfrm>
          <a:off x="5715000" y="156591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79" name="Line 169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80" name="Line 169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81" name="Line 169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82" name="Line 169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83" name="Line 169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84" name="Line 169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85" name="Line 170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86" name="Line 170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87" name="Line 170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88" name="Line 170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89" name="Line 170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90" name="Line 170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91" name="Line 170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92" name="Line 170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93" name="Line 396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94" name="Line 396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95" name="Line 396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96" name="Line 397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97" name="Line 397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98" name="Line 397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299" name="Line 397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00" name="Line 397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01" name="Line 397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02" name="Line 397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03" name="Line 397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04" name="Line 397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05" name="Line 397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06" name="Line 398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07" name="Line 398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08" name="Line 398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09" name="Line 398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10" name="Line 398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11" name="Line 398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12" name="Line 398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13" name="Line 398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14" name="Line 398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15" name="Line 398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16" name="Line 399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17" name="Line 399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18" name="Line 399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19" name="Line 399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20" name="Line 399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21" name="Line 399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22" name="Line 399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23" name="Line 399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24" name="Line 399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25" name="Line 399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26" name="Line 400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27" name="Line 400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28" name="Line 400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29" name="Line 400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30" name="Line 400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31" name="Line 400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32" name="Line 400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33" name="Line 400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34" name="Line 400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35" name="Line 169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36" name="Line 169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37" name="Line 169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38" name="Line 169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39" name="Line 169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40" name="Line 169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41" name="Line 170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42" name="Line 170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43" name="Line 170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44" name="Line 170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45" name="Line 170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46" name="Line 170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47" name="Line 170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48" name="Line 170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49" name="Line 396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50" name="Line 396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51" name="Line 396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52" name="Line 397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53" name="Line 397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54" name="Line 397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55" name="Line 397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56" name="Line 397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57" name="Line 397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58" name="Line 397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59" name="Line 397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60" name="Line 397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61" name="Line 397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62" name="Line 398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63" name="Line 398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64" name="Line 398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65" name="Line 398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66" name="Line 398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67" name="Line 398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68" name="Line 398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69" name="Line 398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70" name="Line 398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71" name="Line 398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72" name="Line 399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73" name="Line 399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74" name="Line 399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75" name="Line 399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76" name="Line 399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77" name="Line 399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78" name="Line 399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79" name="Line 399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80" name="Line 399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81" name="Line 399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82" name="Line 400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83" name="Line 400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84" name="Line 400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85" name="Line 400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86" name="Line 400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87" name="Line 400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88" name="Line 400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89" name="Line 400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90" name="Line 400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91" name="Line 777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92" name="Line 777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93" name="Line 778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94" name="Line 778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95" name="Line 778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96" name="Line 778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97" name="Line 778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98" name="Line 778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399" name="Line 778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00" name="Line 778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01" name="Line 778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02" name="Line 778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03" name="Line 779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04" name="Line 779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05" name="Line 777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06" name="Line 777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07" name="Line 778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08" name="Line 778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09" name="Line 778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10" name="Line 778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11" name="Line 778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12" name="Line 778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13" name="Line 778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14" name="Line 778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15" name="Line 778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16" name="Line 778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17" name="Line 779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18" name="Line 779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19" name="Line 777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20" name="Line 777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21" name="Line 778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22" name="Line 778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23" name="Line 778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24" name="Line 778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25" name="Line 778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26" name="Line 778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27" name="Line 778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28" name="Line 778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29" name="Line 778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30" name="Line 778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31" name="Line 779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32" name="Line 779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33" name="Line 169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34" name="Line 169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35" name="Line 169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36" name="Line 169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37" name="Line 169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38" name="Line 169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39" name="Line 170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40" name="Line 170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41" name="Line 170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42" name="Line 170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43" name="Line 170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44" name="Line 170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45" name="Line 170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46" name="Line 170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47" name="Line 396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48" name="Line 396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49" name="Line 396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50" name="Line 397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51" name="Line 397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52" name="Line 397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53" name="Line 397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54" name="Line 397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55" name="Line 397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56" name="Line 397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57" name="Line 397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58" name="Line 397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59" name="Line 397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60" name="Line 398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61" name="Line 398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62" name="Line 398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63" name="Line 398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64" name="Line 398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65" name="Line 398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66" name="Line 398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67" name="Line 398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68" name="Line 398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69" name="Line 398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70" name="Line 399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71" name="Line 399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72" name="Line 399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73" name="Line 399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74" name="Line 399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75" name="Line 399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76" name="Line 399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77" name="Line 399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78" name="Line 399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79" name="Line 399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80" name="Line 400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81" name="Line 400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82" name="Line 400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83" name="Line 400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84" name="Line 400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85" name="Line 400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86" name="Line 400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87" name="Line 400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88" name="Line 400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89" name="Line 169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90" name="Line 169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91" name="Line 169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92" name="Line 169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93" name="Line 169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94" name="Line 169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95" name="Line 170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96" name="Line 170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97" name="Line 170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98" name="Line 170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499" name="Line 170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00" name="Line 170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01" name="Line 170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02" name="Line 170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03" name="Line 396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04" name="Line 396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05" name="Line 396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06" name="Line 397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07" name="Line 397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08" name="Line 397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09" name="Line 397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10" name="Line 397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11" name="Line 397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12" name="Line 397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13" name="Line 397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14" name="Line 397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15" name="Line 397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16" name="Line 398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17" name="Line 398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18" name="Line 398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19" name="Line 398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20" name="Line 398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21" name="Line 398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22" name="Line 398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23" name="Line 398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24" name="Line 398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25" name="Line 398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26" name="Line 399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27" name="Line 399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28" name="Line 399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29" name="Line 399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30" name="Line 399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31" name="Line 399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32" name="Line 399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33" name="Line 399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34" name="Line 399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35" name="Line 399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36" name="Line 400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37" name="Line 400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38" name="Line 400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39" name="Line 400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40" name="Line 400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41" name="Line 400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42" name="Line 400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43" name="Line 400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44" name="Line 400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45" name="Line 777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46" name="Line 777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47" name="Line 778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48" name="Line 778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49" name="Line 778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50" name="Line 778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51" name="Line 778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52" name="Line 778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53" name="Line 778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54" name="Line 778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55" name="Line 778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56" name="Line 778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57" name="Line 779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58" name="Line 779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59" name="Line 777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60" name="Line 777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61" name="Line 778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62" name="Line 778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63" name="Line 778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64" name="Line 778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65" name="Line 778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66" name="Line 778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67" name="Line 778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68" name="Line 778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69" name="Line 778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70" name="Line 778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71" name="Line 779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72" name="Line 779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73" name="Line 777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74" name="Line 777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75" name="Line 778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76" name="Line 778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77" name="Line 778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78" name="Line 778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79" name="Line 778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80" name="Line 778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81" name="Line 778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82" name="Line 778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83" name="Line 778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84" name="Line 778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85" name="Line 779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86" name="Line 779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87" name="Line 103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88" name="Line 103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89" name="Line 103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90" name="Line 104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91" name="Line 104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92" name="Line 104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93" name="Line 104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94" name="Line 104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95" name="Line 104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96" name="Line 104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97" name="Line 104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98" name="Line 104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599" name="Line 104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00" name="Line 105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01" name="Line 980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02" name="Line 980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03" name="Line 980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04" name="Line 980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05" name="Line 980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06" name="Line 980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07" name="Line 981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08" name="Line 981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09" name="Line 981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10" name="Line 981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11" name="Line 981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12" name="Line 981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13" name="Line 981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14" name="Line 981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15" name="Line 169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16" name="Line 169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17" name="Line 169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18" name="Line 169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19" name="Line 169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20" name="Line 169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21" name="Line 170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22" name="Line 170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23" name="Line 170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24" name="Line 170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25" name="Line 170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26" name="Line 170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27" name="Line 170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28" name="Line 170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29" name="Line 207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30" name="Line 208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31" name="Line 208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32" name="Line 208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33" name="Line 208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34" name="Line 208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35" name="Line 208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36" name="Line 208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37" name="Line 208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38" name="Line 208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39" name="Line 208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40" name="Line 209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41" name="Line 209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42" name="Line 209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43" name="Line 209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44" name="Line 209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45" name="Line 209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46" name="Line 209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47" name="Line 2097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48" name="Line 2098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49" name="Line 2099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50" name="Line 2100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51" name="Line 2101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52" name="Line 2102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53" name="Line 2103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54" name="Line 2104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55" name="Line 2105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9656" name="Line 2106"/>
        <xdr:cNvSpPr>
          <a:spLocks noChangeShapeType="1"/>
        </xdr:cNvSpPr>
      </xdr:nvSpPr>
      <xdr:spPr bwMode="auto">
        <a:xfrm>
          <a:off x="5715000" y="208407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57" name="Line 1743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58" name="Line 1744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59" name="Line 1745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60" name="Line 1746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61" name="Line 1747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62" name="Line 1748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63" name="Line 1749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64" name="Line 1750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65" name="Line 1751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66" name="Line 1752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67" name="Line 1753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68" name="Line 1754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69" name="Line 1755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670" name="Line 1756"/>
        <xdr:cNvSpPr>
          <a:spLocks noChangeShapeType="1"/>
        </xdr:cNvSpPr>
      </xdr:nvSpPr>
      <xdr:spPr bwMode="auto">
        <a:xfrm>
          <a:off x="57150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71" name="Line 979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72" name="Line 979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73" name="Line 979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74" name="Line 979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75" name="Line 979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76" name="Line 979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77" name="Line 979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78" name="Line 979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79" name="Line 979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80" name="Line 979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81" name="Line 980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82" name="Line 980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83" name="Line 980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84" name="Line 980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85" name="Line 16728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86" name="Line 16728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87" name="Line 16728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88" name="Line 16728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89" name="Line 16729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90" name="Line 16729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91" name="Line 16729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92" name="Line 16729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93" name="Line 16729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94" name="Line 16729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95" name="Line 16729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96" name="Line 16729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97" name="Line 16729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98" name="Line 16729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699" name="Line 16730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00" name="Line 16730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01" name="Line 16730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02" name="Line 16730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03" name="Line 16730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04" name="Line 16730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05" name="Line 16730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06" name="Line 16730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07" name="Line 16730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08" name="Line 16730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09" name="Line 16731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10" name="Line 16731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11" name="Line 16731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12" name="Line 16731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13" name="Line 16731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14" name="Line 16731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15" name="Line 16731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16" name="Line 16731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17" name="Line 16731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18" name="Line 16731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19" name="Line 16732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20" name="Line 16732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21" name="Line 16732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22" name="Line 16732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23" name="Line 16732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24" name="Line 16732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25" name="Line 16732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26" name="Line 16732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27" name="Line 979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28" name="Line 979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29" name="Line 979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30" name="Line 979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31" name="Line 979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32" name="Line 979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33" name="Line 979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34" name="Line 979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35" name="Line 979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36" name="Line 979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37" name="Line 980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38" name="Line 980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39" name="Line 980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40" name="Line 980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41" name="Line 16728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42" name="Line 16728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43" name="Line 16728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44" name="Line 16728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45" name="Line 16729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46" name="Line 16729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47" name="Line 16729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48" name="Line 16729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49" name="Line 16729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50" name="Line 16729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51" name="Line 16729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52" name="Line 16729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53" name="Line 16729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54" name="Line 16729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55" name="Line 16730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56" name="Line 16730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57" name="Line 16730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58" name="Line 16730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59" name="Line 16730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60" name="Line 16730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61" name="Line 16730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62" name="Line 16730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63" name="Line 16730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64" name="Line 16730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65" name="Line 16731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66" name="Line 16731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67" name="Line 16731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68" name="Line 16731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69" name="Line 16731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70" name="Line 16731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71" name="Line 16731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72" name="Line 16731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73" name="Line 167318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74" name="Line 167319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75" name="Line 167320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76" name="Line 167321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77" name="Line 167322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78" name="Line 167323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79" name="Line 167324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80" name="Line 167325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81" name="Line 167326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782" name="Line 167327"/>
        <xdr:cNvSpPr>
          <a:spLocks noChangeShapeType="1"/>
        </xdr:cNvSpPr>
      </xdr:nvSpPr>
      <xdr:spPr bwMode="auto">
        <a:xfrm>
          <a:off x="5715000" y="983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83" name="Line 169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84" name="Line 169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85" name="Line 169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86" name="Line 169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87" name="Line 169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88" name="Line 169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89" name="Line 170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90" name="Line 170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91" name="Line 170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92" name="Line 170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93" name="Line 170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94" name="Line 170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95" name="Line 170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96" name="Line 170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97" name="Line 396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98" name="Line 396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799" name="Line 396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00" name="Line 397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01" name="Line 397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02" name="Line 397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03" name="Line 397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04" name="Line 397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05" name="Line 397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06" name="Line 397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07" name="Line 397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08" name="Line 397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09" name="Line 397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10" name="Line 398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11" name="Line 398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12" name="Line 398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13" name="Line 398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14" name="Line 398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15" name="Line 398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16" name="Line 398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17" name="Line 398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18" name="Line 398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19" name="Line 398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20" name="Line 399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21" name="Line 399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22" name="Line 399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23" name="Line 399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24" name="Line 399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25" name="Line 399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26" name="Line 399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27" name="Line 399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28" name="Line 399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29" name="Line 399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30" name="Line 400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31" name="Line 400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32" name="Line 400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33" name="Line 400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34" name="Line 400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35" name="Line 400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36" name="Line 400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37" name="Line 400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38" name="Line 400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39" name="Line 169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40" name="Line 169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41" name="Line 169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42" name="Line 169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43" name="Line 169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44" name="Line 169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45" name="Line 170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46" name="Line 170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47" name="Line 170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48" name="Line 170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49" name="Line 170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50" name="Line 170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51" name="Line 170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52" name="Line 170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53" name="Line 396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54" name="Line 396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55" name="Line 396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56" name="Line 397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57" name="Line 397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58" name="Line 397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59" name="Line 397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60" name="Line 397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61" name="Line 397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62" name="Line 397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63" name="Line 397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64" name="Line 397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65" name="Line 397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66" name="Line 398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67" name="Line 398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68" name="Line 398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69" name="Line 398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70" name="Line 398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71" name="Line 398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72" name="Line 398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73" name="Line 398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74" name="Line 398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75" name="Line 398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76" name="Line 399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77" name="Line 399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78" name="Line 399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79" name="Line 399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80" name="Line 399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81" name="Line 399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82" name="Line 399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83" name="Line 399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84" name="Line 399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85" name="Line 399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86" name="Line 400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87" name="Line 400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88" name="Line 400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89" name="Line 400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90" name="Line 400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91" name="Line 400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92" name="Line 400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93" name="Line 400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94" name="Line 400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95" name="Line 777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96" name="Line 777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97" name="Line 778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98" name="Line 778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899" name="Line 778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00" name="Line 778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01" name="Line 778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02" name="Line 778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03" name="Line 778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04" name="Line 778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05" name="Line 778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06" name="Line 778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07" name="Line 779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08" name="Line 779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09" name="Line 777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10" name="Line 777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11" name="Line 778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12" name="Line 778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13" name="Line 778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14" name="Line 778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15" name="Line 778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16" name="Line 778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17" name="Line 778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18" name="Line 778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19" name="Line 778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20" name="Line 778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21" name="Line 779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22" name="Line 779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23" name="Line 777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24" name="Line 777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25" name="Line 778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26" name="Line 778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27" name="Line 7782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28" name="Line 7783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29" name="Line 7784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30" name="Line 7785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31" name="Line 7786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32" name="Line 7787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33" name="Line 7788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34" name="Line 7789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35" name="Line 7790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936" name="Line 7791"/>
        <xdr:cNvSpPr>
          <a:spLocks noChangeShapeType="1"/>
        </xdr:cNvSpPr>
      </xdr:nvSpPr>
      <xdr:spPr bwMode="auto">
        <a:xfrm>
          <a:off x="5715000" y="7086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1"/>
  <sheetViews>
    <sheetView workbookViewId="0">
      <selection activeCell="B20" sqref="B20"/>
    </sheetView>
  </sheetViews>
  <sheetFormatPr defaultRowHeight="12.75" x14ac:dyDescent="0.2"/>
  <cols>
    <col min="1" max="1" width="3.42578125" style="6" customWidth="1"/>
    <col min="2" max="2" width="27" style="2" customWidth="1"/>
    <col min="3" max="3" width="56.85546875" style="13" customWidth="1"/>
    <col min="4" max="16384" width="9.140625" style="2"/>
  </cols>
  <sheetData>
    <row r="1" spans="1:3" ht="14.1" customHeight="1" x14ac:dyDescent="0.2">
      <c r="A1" s="129" t="s">
        <v>130</v>
      </c>
      <c r="B1" s="129"/>
      <c r="C1" s="129"/>
    </row>
    <row r="2" spans="1:3" ht="14.1" customHeight="1" x14ac:dyDescent="0.2"/>
    <row r="3" spans="1:3" ht="14.1" customHeight="1" x14ac:dyDescent="0.2"/>
    <row r="4" spans="1:3" ht="15.95" customHeight="1" x14ac:dyDescent="0.2">
      <c r="A4" s="14">
        <v>1</v>
      </c>
      <c r="B4" s="27" t="s">
        <v>129</v>
      </c>
      <c r="C4" s="15"/>
    </row>
    <row r="5" spans="1:3" ht="15.95" customHeight="1" x14ac:dyDescent="0.2">
      <c r="A5" s="14">
        <v>2</v>
      </c>
      <c r="B5" s="27" t="s">
        <v>132</v>
      </c>
      <c r="C5" s="15"/>
    </row>
    <row r="6" spans="1:3" ht="15.95" customHeight="1" x14ac:dyDescent="0.2">
      <c r="A6" s="14">
        <v>3</v>
      </c>
      <c r="B6" s="28" t="s">
        <v>135</v>
      </c>
      <c r="C6" s="15" t="s">
        <v>89</v>
      </c>
    </row>
    <row r="7" spans="1:3" ht="15.95" customHeight="1" x14ac:dyDescent="0.2">
      <c r="A7" s="14">
        <v>4</v>
      </c>
      <c r="B7" s="28" t="s">
        <v>125</v>
      </c>
      <c r="C7" s="30" t="s">
        <v>134</v>
      </c>
    </row>
    <row r="8" spans="1:3" ht="15.95" customHeight="1" x14ac:dyDescent="0.2">
      <c r="A8" s="14">
        <v>5</v>
      </c>
      <c r="B8" s="28" t="s">
        <v>126</v>
      </c>
      <c r="C8" s="30" t="s">
        <v>136</v>
      </c>
    </row>
    <row r="9" spans="1:3" ht="15.95" customHeight="1" x14ac:dyDescent="0.2">
      <c r="A9" s="14">
        <v>6</v>
      </c>
      <c r="B9" s="28" t="s">
        <v>127</v>
      </c>
      <c r="C9" s="30" t="s">
        <v>131</v>
      </c>
    </row>
    <row r="10" spans="1:3" ht="15.95" customHeight="1" x14ac:dyDescent="0.2">
      <c r="A10" s="14">
        <v>7</v>
      </c>
      <c r="B10" s="28" t="s">
        <v>128</v>
      </c>
      <c r="C10" s="30" t="s">
        <v>90</v>
      </c>
    </row>
    <row r="11" spans="1:3" x14ac:dyDescent="0.2">
      <c r="A11" s="14">
        <v>8</v>
      </c>
      <c r="B11" s="28" t="s">
        <v>133</v>
      </c>
      <c r="C11" s="30"/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40"/>
  <sheetViews>
    <sheetView zoomScaleNormal="100" workbookViewId="0">
      <selection activeCell="B32" sqref="B32:D32"/>
    </sheetView>
  </sheetViews>
  <sheetFormatPr defaultRowHeight="12.75" x14ac:dyDescent="0.2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 x14ac:dyDescent="0.2">
      <c r="A1" s="129" t="s">
        <v>101</v>
      </c>
      <c r="B1" s="129"/>
      <c r="C1" s="129"/>
      <c r="D1" s="129"/>
      <c r="E1" s="129"/>
      <c r="F1" s="129"/>
      <c r="G1" s="129"/>
    </row>
    <row r="2" spans="1:7" x14ac:dyDescent="0.2">
      <c r="A2" s="130"/>
      <c r="B2" s="130"/>
      <c r="C2" s="130"/>
      <c r="D2" s="130"/>
      <c r="E2" s="130"/>
      <c r="F2" s="130"/>
      <c r="G2" s="130"/>
    </row>
    <row r="3" spans="1:7" x14ac:dyDescent="0.2">
      <c r="A3" s="6"/>
      <c r="B3" s="6"/>
      <c r="C3" s="6"/>
      <c r="D3" s="6"/>
      <c r="E3" s="6"/>
      <c r="F3" s="6"/>
      <c r="G3" s="6"/>
    </row>
    <row r="4" spans="1:7" ht="15" customHeight="1" x14ac:dyDescent="0.2">
      <c r="A4" s="130" t="s">
        <v>107</v>
      </c>
      <c r="B4" s="130"/>
      <c r="C4" s="130"/>
      <c r="D4" s="130"/>
      <c r="E4" s="130"/>
      <c r="F4" s="130"/>
      <c r="G4" s="130"/>
    </row>
    <row r="5" spans="1:7" ht="15" customHeight="1" x14ac:dyDescent="0.2">
      <c r="A5" s="130" t="s">
        <v>123</v>
      </c>
      <c r="B5" s="130"/>
      <c r="C5" s="130"/>
      <c r="D5" s="130"/>
      <c r="E5" s="130"/>
      <c r="F5" s="130"/>
      <c r="G5" s="130"/>
    </row>
    <row r="6" spans="1:7" ht="15" customHeight="1" x14ac:dyDescent="0.2">
      <c r="A6" s="130" t="s">
        <v>98</v>
      </c>
      <c r="B6" s="130"/>
      <c r="C6" s="130"/>
      <c r="D6" s="130"/>
      <c r="E6" s="130"/>
      <c r="F6" s="130"/>
      <c r="G6" s="130"/>
    </row>
    <row r="7" spans="1:7" ht="15" customHeight="1" x14ac:dyDescent="0.2">
      <c r="A7" s="130" t="s">
        <v>115</v>
      </c>
      <c r="B7" s="130"/>
      <c r="C7" s="130"/>
      <c r="D7" s="130"/>
      <c r="E7" s="130"/>
      <c r="F7" s="130"/>
      <c r="G7" s="130"/>
    </row>
    <row r="8" spans="1:7" ht="15" customHeight="1" x14ac:dyDescent="0.2">
      <c r="A8" s="130" t="s">
        <v>116</v>
      </c>
      <c r="B8" s="130"/>
      <c r="C8" s="130"/>
      <c r="D8" s="130"/>
      <c r="E8" s="130"/>
      <c r="F8" s="130"/>
      <c r="G8" s="130"/>
    </row>
    <row r="9" spans="1:7" ht="15" customHeight="1" x14ac:dyDescent="0.2">
      <c r="A9" s="130" t="s">
        <v>108</v>
      </c>
      <c r="B9" s="130"/>
      <c r="C9" s="130"/>
      <c r="D9" s="130"/>
      <c r="E9" s="130"/>
      <c r="F9" s="130"/>
      <c r="G9" s="130"/>
    </row>
    <row r="10" spans="1:7" ht="15" customHeight="1" x14ac:dyDescent="0.2">
      <c r="A10" s="130" t="s">
        <v>119</v>
      </c>
      <c r="B10" s="130"/>
      <c r="C10" s="130"/>
      <c r="D10" s="130"/>
      <c r="E10" s="130"/>
      <c r="F10" s="130"/>
      <c r="G10" s="130"/>
    </row>
    <row r="11" spans="1:7" ht="15" customHeight="1" x14ac:dyDescent="0.2">
      <c r="A11" s="130" t="s">
        <v>109</v>
      </c>
      <c r="B11" s="130"/>
      <c r="C11" s="130"/>
      <c r="D11" s="130"/>
      <c r="E11" s="130"/>
      <c r="F11" s="130"/>
      <c r="G11" s="130"/>
    </row>
    <row r="12" spans="1:7" ht="15" customHeight="1" x14ac:dyDescent="0.2">
      <c r="A12" s="130" t="s">
        <v>99</v>
      </c>
      <c r="B12" s="130"/>
      <c r="C12" s="130"/>
      <c r="D12" s="22">
        <f>'s1-1'!P8</f>
        <v>1956.82</v>
      </c>
      <c r="E12" s="6"/>
      <c r="F12" s="6"/>
      <c r="G12" s="6"/>
    </row>
    <row r="13" spans="1:7" ht="15" customHeight="1" x14ac:dyDescent="0.2">
      <c r="A13" s="130" t="s">
        <v>110</v>
      </c>
      <c r="B13" s="130"/>
      <c r="C13" s="130"/>
      <c r="D13" s="22">
        <f>'s1-1'!P9</f>
        <v>2624.02</v>
      </c>
      <c r="E13" s="6"/>
      <c r="F13" s="6"/>
      <c r="G13" s="6"/>
    </row>
    <row r="14" spans="1:7" ht="15" customHeight="1" x14ac:dyDescent="0.2">
      <c r="A14" s="130" t="s">
        <v>120</v>
      </c>
      <c r="B14" s="130"/>
      <c r="C14" s="130"/>
      <c r="D14" s="130"/>
      <c r="E14" s="130"/>
      <c r="F14" s="130"/>
      <c r="G14" s="130"/>
    </row>
    <row r="15" spans="1:7" ht="15" customHeight="1" x14ac:dyDescent="0.2">
      <c r="A15" s="130" t="s">
        <v>117</v>
      </c>
      <c r="B15" s="130"/>
      <c r="C15" s="130"/>
      <c r="D15" s="130"/>
      <c r="E15" s="130"/>
      <c r="F15" s="130"/>
      <c r="G15" s="130"/>
    </row>
    <row r="16" spans="1:7" ht="15" customHeight="1" x14ac:dyDescent="0.2">
      <c r="A16" s="130" t="s">
        <v>111</v>
      </c>
      <c r="B16" s="130"/>
      <c r="C16" s="130"/>
      <c r="D16" s="130"/>
      <c r="E16" s="130"/>
      <c r="F16" s="130"/>
      <c r="G16" s="130"/>
    </row>
    <row r="17" spans="1:7" ht="15" customHeight="1" x14ac:dyDescent="0.2">
      <c r="A17" s="130" t="s">
        <v>112</v>
      </c>
      <c r="B17" s="130"/>
      <c r="C17" s="130"/>
      <c r="D17" s="130"/>
      <c r="E17" s="130"/>
      <c r="F17" s="130"/>
      <c r="G17" s="130"/>
    </row>
    <row r="18" spans="1:7" ht="15" customHeight="1" x14ac:dyDescent="0.2">
      <c r="A18" s="130" t="s">
        <v>118</v>
      </c>
      <c r="B18" s="130"/>
      <c r="C18" s="130"/>
      <c r="D18" s="130"/>
      <c r="E18" s="130"/>
      <c r="F18" s="130"/>
      <c r="G18" s="130"/>
    </row>
    <row r="19" spans="1:7" ht="15" customHeight="1" x14ac:dyDescent="0.2">
      <c r="A19" s="133" t="s">
        <v>122</v>
      </c>
      <c r="B19" s="135"/>
      <c r="C19" s="135"/>
      <c r="D19" s="135"/>
      <c r="E19" s="135"/>
      <c r="F19" s="135"/>
      <c r="G19" s="135"/>
    </row>
    <row r="20" spans="1:7" ht="15" customHeight="1" x14ac:dyDescent="0.2">
      <c r="A20" s="133" t="s">
        <v>124</v>
      </c>
      <c r="B20" s="133"/>
      <c r="C20" s="133"/>
      <c r="D20" s="133"/>
      <c r="E20" s="133"/>
      <c r="F20" s="133"/>
      <c r="G20" s="133"/>
    </row>
    <row r="21" spans="1:7" ht="15" customHeight="1" x14ac:dyDescent="0.2">
      <c r="A21" s="26">
        <f>ss!F33</f>
        <v>10954.545149849228</v>
      </c>
      <c r="B21" s="133" t="s">
        <v>102</v>
      </c>
      <c r="C21" s="133"/>
      <c r="D21" s="133"/>
      <c r="E21" s="133"/>
      <c r="F21" s="133"/>
      <c r="G21" s="133"/>
    </row>
    <row r="22" spans="1:7" ht="15" customHeight="1" x14ac:dyDescent="0.2">
      <c r="A22" s="130" t="s">
        <v>121</v>
      </c>
      <c r="B22" s="130"/>
      <c r="C22" s="130"/>
      <c r="D22" s="24">
        <f>ss!C33</f>
        <v>10938.284395262704</v>
      </c>
      <c r="E22" s="130" t="s">
        <v>100</v>
      </c>
      <c r="F22" s="130"/>
      <c r="G22" s="23"/>
    </row>
    <row r="23" spans="1:7" ht="15" customHeight="1" x14ac:dyDescent="0.2">
      <c r="A23" s="130" t="s">
        <v>103</v>
      </c>
      <c r="B23" s="130"/>
      <c r="C23" s="130"/>
      <c r="D23" s="25">
        <f>ss!F26*1.03*1.2</f>
        <v>0</v>
      </c>
      <c r="E23" s="130" t="s">
        <v>100</v>
      </c>
      <c r="F23" s="130"/>
      <c r="G23" s="23"/>
    </row>
    <row r="24" spans="1:7" ht="15" customHeight="1" x14ac:dyDescent="0.2">
      <c r="A24" s="130" t="s">
        <v>104</v>
      </c>
      <c r="B24" s="130"/>
      <c r="C24" s="130"/>
      <c r="D24" s="25">
        <f>ss!F27*1.03*1.2</f>
        <v>0</v>
      </c>
      <c r="E24" s="130" t="s">
        <v>100</v>
      </c>
      <c r="F24" s="130"/>
      <c r="G24" s="23"/>
    </row>
    <row r="25" spans="1:7" ht="15" customHeight="1" x14ac:dyDescent="0.2">
      <c r="A25" s="130" t="s">
        <v>105</v>
      </c>
      <c r="B25" s="130"/>
      <c r="C25" s="130"/>
      <c r="D25" s="25">
        <f>ss!F34</f>
        <v>7.8935701876328235</v>
      </c>
      <c r="E25" s="130" t="s">
        <v>100</v>
      </c>
      <c r="F25" s="130"/>
      <c r="G25" s="23"/>
    </row>
    <row r="26" spans="1:7" ht="15" customHeight="1" x14ac:dyDescent="0.2">
      <c r="A26" s="130" t="s">
        <v>113</v>
      </c>
      <c r="B26" s="130"/>
      <c r="C26" s="130"/>
      <c r="D26" s="130"/>
      <c r="E26" s="130"/>
      <c r="F26" s="130"/>
      <c r="G26" s="130"/>
    </row>
    <row r="27" spans="1:7" ht="15" customHeight="1" x14ac:dyDescent="0.2">
      <c r="A27" s="130" t="s">
        <v>106</v>
      </c>
      <c r="B27" s="130"/>
      <c r="C27" s="130"/>
      <c r="D27" s="130"/>
      <c r="E27" s="130"/>
      <c r="F27" s="130"/>
      <c r="G27" s="130"/>
    </row>
    <row r="28" spans="1:7" ht="15" customHeight="1" x14ac:dyDescent="0.2">
      <c r="A28" s="6"/>
      <c r="B28" s="6"/>
      <c r="C28" s="6"/>
      <c r="D28" s="6"/>
      <c r="E28" s="6"/>
      <c r="F28" s="6"/>
      <c r="G28" s="6"/>
    </row>
    <row r="29" spans="1:7" ht="15" customHeight="1" x14ac:dyDescent="0.2">
      <c r="A29" s="6"/>
      <c r="B29" s="6"/>
      <c r="C29" s="6"/>
      <c r="D29" s="6"/>
      <c r="E29" s="6"/>
      <c r="F29" s="6"/>
      <c r="G29" s="6"/>
    </row>
    <row r="30" spans="1:7" ht="15" customHeight="1" x14ac:dyDescent="0.2">
      <c r="A30" s="132" t="s">
        <v>114</v>
      </c>
      <c r="B30" s="132"/>
      <c r="C30" s="132"/>
      <c r="D30" s="132"/>
      <c r="E30" s="132"/>
      <c r="F30" s="132"/>
      <c r="G30" s="132"/>
    </row>
    <row r="32" spans="1:7" x14ac:dyDescent="0.2">
      <c r="B32" s="134"/>
      <c r="C32" s="134"/>
      <c r="D32" s="134"/>
      <c r="E32" s="16"/>
      <c r="F32" s="130"/>
      <c r="G32" s="130"/>
    </row>
    <row r="33" spans="2:7" x14ac:dyDescent="0.2">
      <c r="B33" s="130"/>
      <c r="C33" s="130"/>
      <c r="D33" s="130"/>
      <c r="E33" s="131"/>
      <c r="F33" s="131"/>
      <c r="G33" s="131"/>
    </row>
    <row r="34" spans="2:7" x14ac:dyDescent="0.2">
      <c r="B34" s="130"/>
      <c r="C34" s="130"/>
      <c r="D34" s="130"/>
      <c r="E34" s="131"/>
      <c r="F34" s="131"/>
      <c r="G34" s="131"/>
    </row>
    <row r="35" spans="2:7" x14ac:dyDescent="0.2">
      <c r="B35" s="130"/>
      <c r="C35" s="130"/>
      <c r="D35" s="130"/>
      <c r="E35" s="131"/>
      <c r="F35" s="131"/>
      <c r="G35" s="131"/>
    </row>
    <row r="36" spans="2:7" x14ac:dyDescent="0.2">
      <c r="B36" s="130"/>
      <c r="C36" s="130"/>
      <c r="D36" s="130"/>
      <c r="E36" s="131"/>
      <c r="F36" s="131"/>
      <c r="G36" s="131"/>
    </row>
    <row r="37" spans="2:7" x14ac:dyDescent="0.2">
      <c r="B37" s="130"/>
      <c r="C37" s="130"/>
      <c r="D37" s="130"/>
      <c r="E37" s="131"/>
      <c r="F37" s="131"/>
      <c r="G37" s="131"/>
    </row>
    <row r="38" spans="2:7" x14ac:dyDescent="0.2">
      <c r="B38" s="130"/>
      <c r="C38" s="130"/>
      <c r="D38" s="130"/>
      <c r="E38" s="131"/>
      <c r="F38" s="131"/>
      <c r="G38" s="131"/>
    </row>
    <row r="39" spans="2:7" x14ac:dyDescent="0.2">
      <c r="B39" s="130"/>
      <c r="C39" s="130"/>
      <c r="D39" s="130"/>
      <c r="E39" s="131"/>
      <c r="F39" s="131"/>
      <c r="G39" s="131"/>
    </row>
    <row r="40" spans="2:7" x14ac:dyDescent="0.2">
      <c r="B40" s="130"/>
      <c r="C40" s="130"/>
      <c r="D40" s="130"/>
      <c r="E40" s="131"/>
      <c r="F40" s="131"/>
      <c r="G40" s="131"/>
    </row>
  </sheetData>
  <mergeCells count="49">
    <mergeCell ref="E22:F22"/>
    <mergeCell ref="E24:F24"/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8:G8"/>
    <mergeCell ref="A15:G15"/>
    <mergeCell ref="A11:G11"/>
    <mergeCell ref="B40:D40"/>
    <mergeCell ref="E40:G40"/>
    <mergeCell ref="B39:D39"/>
    <mergeCell ref="E39:G39"/>
    <mergeCell ref="B38:D38"/>
    <mergeCell ref="E38:G38"/>
    <mergeCell ref="A13:C13"/>
    <mergeCell ref="F32:G32"/>
    <mergeCell ref="A30:G30"/>
    <mergeCell ref="A23:C23"/>
    <mergeCell ref="A17:G17"/>
    <mergeCell ref="A26:G26"/>
    <mergeCell ref="A18:G18"/>
    <mergeCell ref="A20:G20"/>
    <mergeCell ref="B32:D32"/>
    <mergeCell ref="A25:C25"/>
    <mergeCell ref="A22:C22"/>
    <mergeCell ref="B21:G21"/>
    <mergeCell ref="A14:G14"/>
    <mergeCell ref="A24:C24"/>
    <mergeCell ref="A19:G19"/>
    <mergeCell ref="E23:F23"/>
    <mergeCell ref="B37:D37"/>
    <mergeCell ref="A27:G27"/>
    <mergeCell ref="B33:D33"/>
    <mergeCell ref="E33:G33"/>
    <mergeCell ref="E25:F25"/>
    <mergeCell ref="E34:G34"/>
    <mergeCell ref="B36:D36"/>
    <mergeCell ref="E36:G36"/>
    <mergeCell ref="E37:G37"/>
    <mergeCell ref="E35:G35"/>
    <mergeCell ref="B34:D34"/>
    <mergeCell ref="B35:D35"/>
  </mergeCells>
  <phoneticPr fontId="5" type="noConversion"/>
  <pageMargins left="0.74803149606299213" right="0.59055118110236227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J40"/>
  <sheetViews>
    <sheetView showZeros="0" tabSelected="1" zoomScaleNormal="100" workbookViewId="0">
      <selection activeCell="B22" sqref="B22"/>
    </sheetView>
  </sheetViews>
  <sheetFormatPr defaultRowHeight="12.75" outlineLevelRow="1" x14ac:dyDescent="0.2"/>
  <cols>
    <col min="1" max="1" width="14.85546875" style="12" customWidth="1"/>
    <col min="2" max="2" width="61" style="12" customWidth="1"/>
    <col min="3" max="3" width="13.85546875" style="12" customWidth="1"/>
    <col min="4" max="4" width="13.85546875" style="17" customWidth="1"/>
    <col min="5" max="5" width="14.85546875" style="12" customWidth="1"/>
    <col min="6" max="6" width="15.7109375" style="12" customWidth="1"/>
    <col min="7" max="16384" width="9.140625" style="12"/>
  </cols>
  <sheetData>
    <row r="1" spans="1:9" ht="15" x14ac:dyDescent="0.3">
      <c r="A1" s="99"/>
      <c r="B1" s="100" t="s">
        <v>69</v>
      </c>
      <c r="C1" s="137"/>
      <c r="D1" s="137"/>
      <c r="E1" s="137"/>
      <c r="F1" s="137"/>
      <c r="G1" s="99"/>
      <c r="H1" s="99"/>
      <c r="I1" s="99"/>
    </row>
    <row r="2" spans="1:9" ht="15" x14ac:dyDescent="0.3">
      <c r="A2" s="99"/>
      <c r="B2" s="99"/>
      <c r="C2" s="137"/>
      <c r="D2" s="137"/>
      <c r="E2" s="137"/>
      <c r="F2" s="137"/>
      <c r="G2" s="99"/>
      <c r="H2" s="99"/>
      <c r="I2" s="99"/>
    </row>
    <row r="3" spans="1:9" ht="15" x14ac:dyDescent="0.3">
      <c r="A3" s="99"/>
      <c r="B3" s="137" t="s">
        <v>96</v>
      </c>
      <c r="C3" s="137"/>
      <c r="D3" s="137"/>
      <c r="E3" s="137"/>
      <c r="F3" s="137"/>
      <c r="G3" s="99"/>
      <c r="H3" s="99"/>
      <c r="I3" s="99"/>
    </row>
    <row r="4" spans="1:9" ht="15" x14ac:dyDescent="0.3">
      <c r="A4" s="99"/>
      <c r="B4" s="139" t="s">
        <v>3</v>
      </c>
      <c r="C4" s="139"/>
      <c r="D4" s="139"/>
      <c r="E4" s="139"/>
      <c r="F4" s="139"/>
      <c r="G4" s="99"/>
      <c r="H4" s="99"/>
      <c r="I4" s="99"/>
    </row>
    <row r="5" spans="1:9" ht="15" x14ac:dyDescent="0.3">
      <c r="A5" s="101"/>
      <c r="B5" s="138" t="s">
        <v>85</v>
      </c>
      <c r="C5" s="138"/>
      <c r="D5" s="138"/>
      <c r="E5" s="101"/>
      <c r="F5" s="101"/>
      <c r="G5" s="99"/>
      <c r="H5" s="99"/>
      <c r="I5" s="99"/>
    </row>
    <row r="6" spans="1:9" ht="15" x14ac:dyDescent="0.3">
      <c r="A6" s="101"/>
      <c r="B6" s="101"/>
      <c r="C6" s="141"/>
      <c r="D6" s="141"/>
      <c r="E6" s="102"/>
      <c r="F6" s="103"/>
      <c r="G6" s="99"/>
      <c r="H6" s="99"/>
      <c r="I6" s="99"/>
    </row>
    <row r="7" spans="1:9" ht="15" x14ac:dyDescent="0.3">
      <c r="A7" s="101"/>
      <c r="B7" s="141"/>
      <c r="C7" s="141" t="s">
        <v>2</v>
      </c>
      <c r="D7" s="141"/>
      <c r="E7" s="104">
        <f>F33</f>
        <v>10954.545149849228</v>
      </c>
      <c r="F7" s="103" t="s">
        <v>70</v>
      </c>
      <c r="G7" s="99"/>
      <c r="H7" s="99"/>
      <c r="I7" s="99"/>
    </row>
    <row r="8" spans="1:9" ht="39.75" customHeight="1" x14ac:dyDescent="0.3">
      <c r="A8" s="105" t="s">
        <v>94</v>
      </c>
      <c r="B8" s="106" t="s">
        <v>75</v>
      </c>
      <c r="C8" s="107" t="s">
        <v>87</v>
      </c>
      <c r="D8" s="108" t="s">
        <v>88</v>
      </c>
      <c r="E8" s="107" t="s">
        <v>71</v>
      </c>
      <c r="F8" s="107" t="s">
        <v>72</v>
      </c>
      <c r="G8" s="99"/>
      <c r="H8" s="99"/>
      <c r="I8" s="99"/>
    </row>
    <row r="9" spans="1:9" ht="14.1" customHeight="1" outlineLevel="1" x14ac:dyDescent="0.3">
      <c r="A9" s="109">
        <v>1</v>
      </c>
      <c r="B9" s="110">
        <v>2</v>
      </c>
      <c r="C9" s="111">
        <v>3</v>
      </c>
      <c r="D9" s="111">
        <v>4</v>
      </c>
      <c r="E9" s="111">
        <v>5</v>
      </c>
      <c r="F9" s="111">
        <v>6</v>
      </c>
      <c r="G9" s="99"/>
      <c r="H9" s="99"/>
      <c r="I9" s="99"/>
    </row>
    <row r="10" spans="1:9" ht="14.1" customHeight="1" outlineLevel="1" x14ac:dyDescent="0.3">
      <c r="A10" s="112"/>
      <c r="B10" s="113" t="s">
        <v>92</v>
      </c>
      <c r="C10" s="114"/>
      <c r="D10" s="115"/>
      <c r="E10" s="115"/>
      <c r="F10" s="115"/>
      <c r="G10" s="99"/>
      <c r="H10" s="99"/>
      <c r="I10" s="99"/>
    </row>
    <row r="11" spans="1:9" ht="14.1" customHeight="1" outlineLevel="1" x14ac:dyDescent="0.3">
      <c r="A11" s="112" t="s">
        <v>91</v>
      </c>
      <c r="B11" s="116" t="s">
        <v>89</v>
      </c>
      <c r="C11" s="117">
        <f>'ob1'!E8</f>
        <v>2242.5745816796075</v>
      </c>
      <c r="D11" s="117"/>
      <c r="E11" s="117"/>
      <c r="F11" s="117">
        <f t="shared" ref="F11:F19" si="0">SUM(C11:E11)</f>
        <v>2242.5745816796075</v>
      </c>
      <c r="G11" s="99"/>
      <c r="H11" s="99"/>
      <c r="I11" s="99"/>
    </row>
    <row r="12" spans="1:9" ht="14.1" customHeight="1" outlineLevel="1" x14ac:dyDescent="0.3">
      <c r="A12" s="112"/>
      <c r="B12" s="113" t="s">
        <v>67</v>
      </c>
      <c r="C12" s="118">
        <f>SUM(C11)</f>
        <v>2242.5745816796075</v>
      </c>
      <c r="D12" s="118"/>
      <c r="E12" s="118"/>
      <c r="F12" s="118">
        <f t="shared" si="0"/>
        <v>2242.5745816796075</v>
      </c>
      <c r="G12" s="99"/>
      <c r="H12" s="99"/>
      <c r="I12" s="99"/>
    </row>
    <row r="13" spans="1:9" ht="14.1" customHeight="1" outlineLevel="1" x14ac:dyDescent="0.3">
      <c r="A13" s="112"/>
      <c r="B13" s="113" t="s">
        <v>76</v>
      </c>
      <c r="C13" s="117"/>
      <c r="D13" s="117"/>
      <c r="E13" s="117"/>
      <c r="F13" s="117"/>
      <c r="G13" s="99"/>
      <c r="H13" s="99"/>
      <c r="I13" s="99"/>
    </row>
    <row r="14" spans="1:9" ht="14.1" customHeight="1" outlineLevel="1" x14ac:dyDescent="0.3">
      <c r="A14" s="112" t="s">
        <v>66</v>
      </c>
      <c r="B14" s="116" t="s">
        <v>90</v>
      </c>
      <c r="C14" s="117">
        <f>'s2'!P146</f>
        <v>6528.058960134641</v>
      </c>
      <c r="D14" s="117"/>
      <c r="E14" s="117"/>
      <c r="F14" s="117">
        <f t="shared" si="0"/>
        <v>6528.058960134641</v>
      </c>
      <c r="G14" s="99"/>
      <c r="H14" s="99"/>
      <c r="I14" s="99"/>
    </row>
    <row r="15" spans="1:9" ht="14.1" customHeight="1" outlineLevel="1" x14ac:dyDescent="0.3">
      <c r="A15" s="112"/>
      <c r="B15" s="113" t="s">
        <v>67</v>
      </c>
      <c r="C15" s="118">
        <f>SUM(C14)</f>
        <v>6528.058960134641</v>
      </c>
      <c r="D15" s="118">
        <f>SUM(D11:D14)</f>
        <v>0</v>
      </c>
      <c r="E15" s="117"/>
      <c r="F15" s="118">
        <f t="shared" si="0"/>
        <v>6528.058960134641</v>
      </c>
      <c r="G15" s="99"/>
      <c r="H15" s="119"/>
      <c r="I15" s="99"/>
    </row>
    <row r="16" spans="1:9" ht="14.1" customHeight="1" outlineLevel="1" x14ac:dyDescent="0.3">
      <c r="A16" s="112"/>
      <c r="B16" s="113" t="s">
        <v>77</v>
      </c>
      <c r="C16" s="118">
        <f>C12+C15</f>
        <v>8770.633541814248</v>
      </c>
      <c r="D16" s="118">
        <f>D15</f>
        <v>0</v>
      </c>
      <c r="E16" s="117">
        <f>SUM(E15:E15)</f>
        <v>0</v>
      </c>
      <c r="F16" s="118">
        <f t="shared" si="0"/>
        <v>8770.633541814248</v>
      </c>
      <c r="G16" s="99"/>
      <c r="H16" s="99"/>
      <c r="I16" s="99"/>
    </row>
    <row r="17" spans="1:10" ht="14.1" customHeight="1" outlineLevel="1" x14ac:dyDescent="0.3">
      <c r="A17" s="120" t="s">
        <v>38</v>
      </c>
      <c r="B17" s="113" t="s">
        <v>78</v>
      </c>
      <c r="C17" s="117"/>
      <c r="D17" s="117"/>
      <c r="E17" s="117"/>
      <c r="F17" s="117">
        <f t="shared" si="0"/>
        <v>0</v>
      </c>
      <c r="G17" s="99"/>
      <c r="H17" s="99"/>
      <c r="I17" s="99"/>
    </row>
    <row r="18" spans="1:10" ht="14.1" customHeight="1" outlineLevel="1" x14ac:dyDescent="0.3">
      <c r="A18" s="120"/>
      <c r="B18" s="116" t="s">
        <v>95</v>
      </c>
      <c r="C18" s="117">
        <f>C16*0.5%</f>
        <v>43.853167709071244</v>
      </c>
      <c r="D18" s="117"/>
      <c r="E18" s="117"/>
      <c r="F18" s="117">
        <f t="shared" si="0"/>
        <v>43.853167709071244</v>
      </c>
      <c r="G18" s="99"/>
      <c r="H18" s="99"/>
      <c r="I18" s="99"/>
    </row>
    <row r="19" spans="1:10" ht="14.1" customHeight="1" outlineLevel="1" x14ac:dyDescent="0.3">
      <c r="A19" s="112"/>
      <c r="B19" s="113" t="s">
        <v>79</v>
      </c>
      <c r="C19" s="118">
        <f>SUM(C16:C18)</f>
        <v>8814.4867095233185</v>
      </c>
      <c r="D19" s="118">
        <f>SUM(D16:D17)</f>
        <v>0</v>
      </c>
      <c r="E19" s="117">
        <f>SUM(E16:E17)</f>
        <v>0</v>
      </c>
      <c r="F19" s="118">
        <f t="shared" si="0"/>
        <v>8814.4867095233185</v>
      </c>
      <c r="G19" s="99"/>
      <c r="H19" s="119"/>
      <c r="I19" s="119"/>
      <c r="J19" s="20"/>
    </row>
    <row r="20" spans="1:10" ht="14.1" customHeight="1" outlineLevel="1" x14ac:dyDescent="0.3">
      <c r="A20" s="112"/>
      <c r="B20" s="113" t="s">
        <v>80</v>
      </c>
      <c r="C20" s="117"/>
      <c r="D20" s="117"/>
      <c r="E20" s="117"/>
      <c r="F20" s="117"/>
      <c r="G20" s="99"/>
      <c r="H20" s="99"/>
      <c r="I20" s="99"/>
    </row>
    <row r="21" spans="1:10" ht="14.1" customHeight="1" outlineLevel="1" x14ac:dyDescent="0.3">
      <c r="A21" s="120" t="s">
        <v>39</v>
      </c>
      <c r="B21" s="116" t="s">
        <v>81</v>
      </c>
      <c r="C21" s="117">
        <f>C19*0.4%</f>
        <v>35.257946838093275</v>
      </c>
      <c r="D21" s="117"/>
      <c r="E21" s="117">
        <f>E19*0.0171</f>
        <v>0</v>
      </c>
      <c r="F21" s="117">
        <f>SUM(C21:E21)</f>
        <v>35.257946838093275</v>
      </c>
      <c r="G21" s="99"/>
      <c r="H21" s="99"/>
      <c r="I21" s="99"/>
    </row>
    <row r="22" spans="1:10" ht="14.1" customHeight="1" outlineLevel="1" x14ac:dyDescent="0.3">
      <c r="A22" s="112"/>
      <c r="B22" s="113" t="s">
        <v>67</v>
      </c>
      <c r="C22" s="118">
        <f>SUM(C21:C21)</f>
        <v>35.257946838093275</v>
      </c>
      <c r="D22" s="117">
        <f>SUM(D21:D21)</f>
        <v>0</v>
      </c>
      <c r="E22" s="117"/>
      <c r="F22" s="118">
        <f>SUM(C22:E22)</f>
        <v>35.257946838093275</v>
      </c>
      <c r="G22" s="99"/>
      <c r="H22" s="99"/>
      <c r="I22" s="99"/>
    </row>
    <row r="23" spans="1:10" ht="14.1" customHeight="1" outlineLevel="1" x14ac:dyDescent="0.3">
      <c r="A23" s="112"/>
      <c r="B23" s="116" t="s">
        <v>86</v>
      </c>
      <c r="C23" s="117"/>
      <c r="D23" s="117"/>
      <c r="E23" s="117">
        <f>C16*0.0015</f>
        <v>13.155950312721373</v>
      </c>
      <c r="F23" s="117">
        <f>SUM(C23:E23)</f>
        <v>13.155950312721373</v>
      </c>
      <c r="G23" s="99"/>
      <c r="H23" s="99"/>
      <c r="I23" s="99"/>
    </row>
    <row r="24" spans="1:10" ht="14.1" customHeight="1" outlineLevel="1" x14ac:dyDescent="0.3">
      <c r="A24" s="112"/>
      <c r="B24" s="113" t="s">
        <v>82</v>
      </c>
      <c r="C24" s="118">
        <f>C19+C22</f>
        <v>8849.7446563614121</v>
      </c>
      <c r="D24" s="118">
        <f>D19+D22</f>
        <v>0</v>
      </c>
      <c r="E24" s="118">
        <f>SUM(E23:E23)</f>
        <v>13.155950312721373</v>
      </c>
      <c r="F24" s="118">
        <f>SUM(C24:E24)</f>
        <v>8862.9006066741331</v>
      </c>
      <c r="G24" s="99"/>
      <c r="H24" s="99"/>
      <c r="I24" s="99"/>
    </row>
    <row r="25" spans="1:10" ht="14.1" customHeight="1" outlineLevel="1" x14ac:dyDescent="0.3">
      <c r="A25" s="121"/>
      <c r="B25" s="113" t="s">
        <v>93</v>
      </c>
      <c r="C25" s="117"/>
      <c r="D25" s="117"/>
      <c r="E25" s="117"/>
      <c r="F25" s="117"/>
      <c r="G25" s="99"/>
      <c r="H25" s="99"/>
      <c r="I25" s="99"/>
    </row>
    <row r="26" spans="1:10" ht="14.1" customHeight="1" outlineLevel="1" x14ac:dyDescent="0.3">
      <c r="A26" s="121"/>
      <c r="B26" s="116"/>
      <c r="C26" s="117"/>
      <c r="D26" s="117"/>
      <c r="E26" s="117"/>
      <c r="F26" s="117"/>
      <c r="G26" s="99"/>
      <c r="I26" s="99"/>
    </row>
    <row r="27" spans="1:10" ht="14.1" customHeight="1" outlineLevel="1" x14ac:dyDescent="0.3">
      <c r="A27" s="121"/>
      <c r="B27" s="116"/>
      <c r="C27" s="117"/>
      <c r="D27" s="117"/>
      <c r="E27" s="117"/>
      <c r="F27" s="117"/>
      <c r="G27" s="99"/>
      <c r="I27" s="99"/>
    </row>
    <row r="28" spans="1:10" ht="14.1" customHeight="1" outlineLevel="1" x14ac:dyDescent="0.3">
      <c r="A28" s="112"/>
      <c r="B28" s="113"/>
      <c r="C28" s="117"/>
      <c r="D28" s="117"/>
      <c r="E28" s="118">
        <f>SUM(E26:E27)</f>
        <v>0</v>
      </c>
      <c r="F28" s="118">
        <f>SUM(F26:F27)</f>
        <v>0</v>
      </c>
      <c r="G28" s="99"/>
      <c r="H28" s="99"/>
      <c r="I28" s="99"/>
    </row>
    <row r="29" spans="1:10" ht="14.1" customHeight="1" outlineLevel="1" x14ac:dyDescent="0.3">
      <c r="A29" s="112"/>
      <c r="B29" s="113" t="s">
        <v>83</v>
      </c>
      <c r="C29" s="118">
        <f>SUM(C24:C28)</f>
        <v>8849.7446563614121</v>
      </c>
      <c r="D29" s="118">
        <f>SUM(D24:D28)</f>
        <v>0</v>
      </c>
      <c r="E29" s="118">
        <f>E24+E28</f>
        <v>13.155950312721373</v>
      </c>
      <c r="F29" s="118">
        <f>SUM(C29:E29)</f>
        <v>8862.9006066741331</v>
      </c>
      <c r="G29" s="99"/>
      <c r="H29" s="99"/>
      <c r="I29" s="99"/>
    </row>
    <row r="30" spans="1:10" ht="14.1" customHeight="1" outlineLevel="1" x14ac:dyDescent="0.3">
      <c r="A30" s="122"/>
      <c r="B30" s="116" t="s">
        <v>73</v>
      </c>
      <c r="C30" s="117">
        <f>C29*0.03</f>
        <v>265.49233969084236</v>
      </c>
      <c r="D30" s="117">
        <f>D29*0.03</f>
        <v>0</v>
      </c>
      <c r="E30" s="117">
        <f>E29*0.03</f>
        <v>0.39467850938164117</v>
      </c>
      <c r="F30" s="117">
        <f>SUM(C30:E30)</f>
        <v>265.88701820022402</v>
      </c>
      <c r="G30" s="99"/>
      <c r="H30" s="99"/>
      <c r="I30" s="99"/>
    </row>
    <row r="31" spans="1:10" ht="14.1" customHeight="1" outlineLevel="1" x14ac:dyDescent="0.3">
      <c r="A31" s="122"/>
      <c r="B31" s="113" t="s">
        <v>68</v>
      </c>
      <c r="C31" s="118">
        <f>SUM(C29:C30)</f>
        <v>9115.2369960522537</v>
      </c>
      <c r="D31" s="118">
        <f>SUM(D29:D30)</f>
        <v>0</v>
      </c>
      <c r="E31" s="118">
        <f>SUM(E29:E30)</f>
        <v>13.550628822103015</v>
      </c>
      <c r="F31" s="118">
        <f>SUM(C31:E31)</f>
        <v>9128.787624874356</v>
      </c>
      <c r="G31" s="99"/>
      <c r="H31" s="99"/>
      <c r="I31" s="99"/>
    </row>
    <row r="32" spans="1:10" ht="14.1" customHeight="1" outlineLevel="1" x14ac:dyDescent="0.3">
      <c r="A32" s="122"/>
      <c r="B32" s="116" t="s">
        <v>65</v>
      </c>
      <c r="C32" s="117">
        <f>C31*0.2</f>
        <v>1823.0473992104507</v>
      </c>
      <c r="D32" s="117">
        <f>D31*0.2</f>
        <v>0</v>
      </c>
      <c r="E32" s="117">
        <f>E31*0.2</f>
        <v>2.7101257644206029</v>
      </c>
      <c r="F32" s="117">
        <f>SUM(C32:E32)</f>
        <v>1825.7575249748713</v>
      </c>
      <c r="G32" s="99"/>
      <c r="H32" s="99"/>
      <c r="I32" s="99"/>
    </row>
    <row r="33" spans="1:9" ht="14.1" customHeight="1" outlineLevel="1" x14ac:dyDescent="0.3">
      <c r="A33" s="122"/>
      <c r="B33" s="113" t="s">
        <v>68</v>
      </c>
      <c r="C33" s="118">
        <f>SUM(C31:C32)</f>
        <v>10938.284395262704</v>
      </c>
      <c r="D33" s="118">
        <f>SUM(D31:D32)</f>
        <v>0</v>
      </c>
      <c r="E33" s="118">
        <f>SUM(E31:E32)</f>
        <v>16.260754586523618</v>
      </c>
      <c r="F33" s="118">
        <f>SUM(C33:E33)</f>
        <v>10954.545149849228</v>
      </c>
      <c r="G33" s="99"/>
      <c r="H33" s="99"/>
      <c r="I33" s="99"/>
    </row>
    <row r="34" spans="1:9" ht="15" x14ac:dyDescent="0.3">
      <c r="A34" s="123"/>
      <c r="B34" s="124" t="s">
        <v>84</v>
      </c>
      <c r="C34" s="124"/>
      <c r="D34" s="125"/>
      <c r="E34" s="124"/>
      <c r="F34" s="126">
        <f>F18*0.15*1.2</f>
        <v>7.8935701876328235</v>
      </c>
      <c r="G34" s="99"/>
      <c r="H34" s="99"/>
      <c r="I34" s="99"/>
    </row>
    <row r="35" spans="1:9" ht="15" x14ac:dyDescent="0.3">
      <c r="A35" s="99"/>
      <c r="B35" s="127"/>
      <c r="C35" s="127"/>
      <c r="D35" s="127"/>
      <c r="E35" s="127"/>
      <c r="F35" s="127"/>
      <c r="G35" s="127"/>
      <c r="H35" s="99"/>
      <c r="I35" s="99"/>
    </row>
    <row r="36" spans="1:9" ht="15" x14ac:dyDescent="0.3">
      <c r="A36" s="99"/>
      <c r="B36" s="140" t="s">
        <v>97</v>
      </c>
      <c r="C36" s="140"/>
      <c r="D36" s="140"/>
      <c r="E36" s="140"/>
      <c r="F36" s="140"/>
      <c r="G36" s="127"/>
      <c r="H36" s="99"/>
      <c r="I36" s="99"/>
    </row>
    <row r="37" spans="1:9" ht="15" x14ac:dyDescent="0.3">
      <c r="A37" s="99"/>
      <c r="B37" s="127"/>
      <c r="C37" s="127"/>
      <c r="D37" s="127"/>
      <c r="E37" s="127"/>
      <c r="F37" s="127"/>
      <c r="G37" s="127"/>
      <c r="H37" s="99"/>
      <c r="I37" s="99"/>
    </row>
    <row r="38" spans="1:9" ht="15" customHeight="1" x14ac:dyDescent="0.3">
      <c r="A38" s="99"/>
      <c r="B38" s="140" t="s">
        <v>74</v>
      </c>
      <c r="C38" s="140"/>
      <c r="D38" s="140"/>
      <c r="E38" s="140"/>
      <c r="F38" s="140"/>
      <c r="G38" s="127"/>
      <c r="H38" s="99"/>
      <c r="I38" s="99"/>
    </row>
    <row r="39" spans="1:9" ht="15" x14ac:dyDescent="0.3">
      <c r="A39" s="99"/>
      <c r="B39" s="99"/>
      <c r="C39" s="99"/>
      <c r="D39" s="128"/>
      <c r="E39" s="99"/>
      <c r="F39" s="99"/>
      <c r="G39" s="99"/>
      <c r="H39" s="99"/>
      <c r="I39" s="99"/>
    </row>
    <row r="40" spans="1:9" x14ac:dyDescent="0.2">
      <c r="B40" s="29"/>
      <c r="C40" s="136"/>
      <c r="D40" s="136"/>
    </row>
  </sheetData>
  <mergeCells count="10">
    <mergeCell ref="C40:D40"/>
    <mergeCell ref="C1:F1"/>
    <mergeCell ref="C2:F2"/>
    <mergeCell ref="B3:F3"/>
    <mergeCell ref="B5:D5"/>
    <mergeCell ref="B4:F4"/>
    <mergeCell ref="B36:F36"/>
    <mergeCell ref="B38:F38"/>
    <mergeCell ref="C6:D6"/>
    <mergeCell ref="B7:D7"/>
  </mergeCells>
  <phoneticPr fontId="5" type="noConversion"/>
  <pageMargins left="0.75" right="0.75" top="0.5" bottom="0.25" header="0.5" footer="0.5"/>
  <pageSetup paperSize="9" scale="9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8"/>
  <sheetViews>
    <sheetView workbookViewId="0">
      <selection activeCell="B13" sqref="B13"/>
    </sheetView>
  </sheetViews>
  <sheetFormatPr defaultRowHeight="12.75" outlineLevelRow="1" x14ac:dyDescent="0.2"/>
  <cols>
    <col min="1" max="1" width="5.85546875" style="12" customWidth="1"/>
    <col min="2" max="2" width="42.85546875" style="12" customWidth="1"/>
    <col min="3" max="3" width="20.28515625" style="12" customWidth="1"/>
    <col min="4" max="4" width="18" style="17" customWidth="1"/>
    <col min="5" max="5" width="22.5703125" style="12" customWidth="1"/>
    <col min="6" max="6" width="23.140625" style="12" customWidth="1"/>
    <col min="7" max="16384" width="9.140625" style="12"/>
  </cols>
  <sheetData>
    <row r="1" spans="1:6" x14ac:dyDescent="0.2">
      <c r="B1" s="2" t="s">
        <v>69</v>
      </c>
      <c r="C1" s="130"/>
      <c r="D1" s="130"/>
      <c r="E1" s="130"/>
      <c r="F1" s="130"/>
    </row>
    <row r="2" spans="1:6" x14ac:dyDescent="0.2">
      <c r="B2" s="2"/>
      <c r="C2" s="6"/>
      <c r="D2" s="6"/>
      <c r="E2" s="6"/>
      <c r="F2" s="6"/>
    </row>
    <row r="3" spans="1:6" x14ac:dyDescent="0.2">
      <c r="B3" s="2" t="s">
        <v>141</v>
      </c>
      <c r="C3" s="130" t="s">
        <v>122</v>
      </c>
      <c r="D3" s="130"/>
      <c r="E3" s="130"/>
      <c r="F3" s="130"/>
    </row>
    <row r="4" spans="1:6" x14ac:dyDescent="0.2">
      <c r="B4" s="2"/>
      <c r="C4" s="130" t="s">
        <v>146</v>
      </c>
      <c r="D4" s="130"/>
      <c r="E4" s="130"/>
      <c r="F4" s="130"/>
    </row>
    <row r="6" spans="1:6" x14ac:dyDescent="0.2">
      <c r="A6" s="11"/>
      <c r="B6" s="143" t="s">
        <v>144</v>
      </c>
      <c r="C6" s="143"/>
      <c r="D6" s="143"/>
      <c r="E6" s="143"/>
      <c r="F6" s="143"/>
    </row>
    <row r="7" spans="1:6" x14ac:dyDescent="0.2">
      <c r="A7" s="11"/>
      <c r="B7" s="11"/>
      <c r="C7" s="11"/>
      <c r="D7" s="11"/>
      <c r="E7" s="11"/>
      <c r="F7" s="11"/>
    </row>
    <row r="8" spans="1:6" x14ac:dyDescent="0.2">
      <c r="A8" s="11"/>
      <c r="B8" s="144" t="s">
        <v>145</v>
      </c>
      <c r="C8" s="144"/>
      <c r="D8" s="144"/>
      <c r="E8" s="95">
        <f>F15</f>
        <v>2242.5745816796075</v>
      </c>
      <c r="F8" s="29" t="s">
        <v>70</v>
      </c>
    </row>
    <row r="9" spans="1:6" ht="12.75" customHeight="1" x14ac:dyDescent="0.2">
      <c r="A9" s="146" t="s">
        <v>0</v>
      </c>
      <c r="B9" s="146" t="s">
        <v>75</v>
      </c>
      <c r="C9" s="145" t="s">
        <v>142</v>
      </c>
      <c r="D9" s="145" t="s">
        <v>143</v>
      </c>
      <c r="E9" s="145" t="s">
        <v>71</v>
      </c>
      <c r="F9" s="145" t="s">
        <v>72</v>
      </c>
    </row>
    <row r="10" spans="1:6" ht="32.25" customHeight="1" x14ac:dyDescent="0.2">
      <c r="A10" s="146"/>
      <c r="B10" s="146"/>
      <c r="C10" s="145"/>
      <c r="D10" s="145"/>
      <c r="E10" s="145"/>
      <c r="F10" s="145"/>
    </row>
    <row r="11" spans="1:6" ht="12" customHeight="1" x14ac:dyDescent="0.2">
      <c r="A11" s="86">
        <v>1</v>
      </c>
      <c r="B11" s="86">
        <v>2</v>
      </c>
      <c r="C11" s="87">
        <v>3</v>
      </c>
      <c r="D11" s="88">
        <v>4</v>
      </c>
      <c r="E11" s="87">
        <v>5</v>
      </c>
      <c r="F11" s="87">
        <v>6</v>
      </c>
    </row>
    <row r="12" spans="1:6" outlineLevel="1" x14ac:dyDescent="0.2">
      <c r="A12" s="89" t="s">
        <v>137</v>
      </c>
      <c r="B12" s="90" t="s">
        <v>134</v>
      </c>
      <c r="C12" s="91">
        <f>'s1-1'!P161</f>
        <v>1775.0877136130782</v>
      </c>
      <c r="D12" s="91"/>
      <c r="E12" s="91"/>
      <c r="F12" s="92">
        <f>SUM(C12:E12)</f>
        <v>1775.0877136130782</v>
      </c>
    </row>
    <row r="13" spans="1:6" outlineLevel="1" x14ac:dyDescent="0.2">
      <c r="A13" s="89" t="s">
        <v>138</v>
      </c>
      <c r="B13" s="90" t="s">
        <v>136</v>
      </c>
      <c r="C13" s="91">
        <f>'s1-2'!P105</f>
        <v>311.15998867150643</v>
      </c>
      <c r="D13" s="91"/>
      <c r="E13" s="91"/>
      <c r="F13" s="92">
        <f>SUM(C13:E13)</f>
        <v>311.15998867150643</v>
      </c>
    </row>
    <row r="14" spans="1:6" ht="12.75" customHeight="1" outlineLevel="1" x14ac:dyDescent="0.2">
      <c r="A14" s="89" t="s">
        <v>139</v>
      </c>
      <c r="B14" s="90" t="s">
        <v>131</v>
      </c>
      <c r="C14" s="91">
        <f>'s1-3'!P81</f>
        <v>156.3268793950229</v>
      </c>
      <c r="D14" s="91"/>
      <c r="E14" s="91"/>
      <c r="F14" s="92">
        <f>SUM(C14:E14)</f>
        <v>156.3268793950229</v>
      </c>
    </row>
    <row r="15" spans="1:6" outlineLevel="1" x14ac:dyDescent="0.2">
      <c r="A15" s="93"/>
      <c r="B15" s="90" t="s">
        <v>67</v>
      </c>
      <c r="C15" s="92">
        <f>SUM(C12:C14)</f>
        <v>2242.5745816796075</v>
      </c>
      <c r="D15" s="92"/>
      <c r="E15" s="92"/>
      <c r="F15" s="94">
        <f>SUM(C15:E15)</f>
        <v>2242.5745816796075</v>
      </c>
    </row>
    <row r="16" spans="1:6" outlineLevel="1" x14ac:dyDescent="0.2"/>
    <row r="17" spans="2:6" ht="14.1" customHeight="1" outlineLevel="1" x14ac:dyDescent="0.2"/>
    <row r="18" spans="2:6" x14ac:dyDescent="0.2">
      <c r="B18" s="142" t="s">
        <v>140</v>
      </c>
      <c r="C18" s="142"/>
      <c r="D18" s="142"/>
      <c r="E18" s="142"/>
      <c r="F18" s="142"/>
    </row>
  </sheetData>
  <mergeCells count="12">
    <mergeCell ref="A9:A10"/>
    <mergeCell ref="B9:B10"/>
    <mergeCell ref="C9:C10"/>
    <mergeCell ref="D9:D10"/>
    <mergeCell ref="E9:E10"/>
    <mergeCell ref="B18:F18"/>
    <mergeCell ref="C1:F1"/>
    <mergeCell ref="C3:F3"/>
    <mergeCell ref="C4:F4"/>
    <mergeCell ref="B6:F6"/>
    <mergeCell ref="B8:D8"/>
    <mergeCell ref="F9:F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211"/>
  <sheetViews>
    <sheetView showZeros="0" zoomScaleNormal="100" workbookViewId="0">
      <selection activeCell="D3" sqref="D3:R3"/>
    </sheetView>
  </sheetViews>
  <sheetFormatPr defaultRowHeight="12.75" x14ac:dyDescent="0.2"/>
  <cols>
    <col min="1" max="1" width="3.7109375" style="32" customWidth="1"/>
    <col min="2" max="2" width="7.42578125" style="32" customWidth="1"/>
    <col min="3" max="3" width="29" style="32" customWidth="1"/>
    <col min="4" max="4" width="5.85546875" style="32" customWidth="1"/>
    <col min="5" max="5" width="6.42578125" style="32" customWidth="1"/>
    <col min="6" max="6" width="7" style="32" customWidth="1"/>
    <col min="7" max="7" width="6.5703125" style="32" customWidth="1"/>
    <col min="8" max="8" width="6.7109375" style="32" customWidth="1"/>
    <col min="9" max="9" width="5.7109375" style="32" customWidth="1"/>
    <col min="10" max="10" width="6.7109375" style="32" customWidth="1"/>
    <col min="11" max="11" width="13" style="32" customWidth="1"/>
    <col min="12" max="12" width="4.7109375" style="32" customWidth="1"/>
    <col min="13" max="13" width="7" style="32" customWidth="1"/>
    <col min="14" max="15" width="7.28515625" style="32" customWidth="1"/>
    <col min="16" max="16" width="8.85546875" style="32" customWidth="1"/>
    <col min="17" max="17" width="7" style="32" customWidth="1"/>
    <col min="18" max="18" width="9.28515625" style="32" customWidth="1"/>
    <col min="19" max="16384" width="9.140625" style="32"/>
  </cols>
  <sheetData>
    <row r="1" spans="1:18" x14ac:dyDescent="0.2">
      <c r="C1" s="37" t="s">
        <v>161</v>
      </c>
      <c r="D1" s="180"/>
      <c r="E1" s="180"/>
      <c r="F1" s="180"/>
      <c r="G1" s="180"/>
    </row>
    <row r="3" spans="1:18" ht="15" customHeight="1" x14ac:dyDescent="0.2">
      <c r="A3" s="179"/>
      <c r="B3" s="179"/>
      <c r="C3" s="32" t="s">
        <v>141</v>
      </c>
      <c r="D3" s="130" t="s">
        <v>240</v>
      </c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18" ht="15" customHeight="1" x14ac:dyDescent="0.2">
      <c r="C4" s="38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18" ht="15" customHeight="1" x14ac:dyDescent="0.2"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8" ht="14.25" x14ac:dyDescent="0.2">
      <c r="A6" s="181" t="s">
        <v>206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</row>
    <row r="7" spans="1:18" ht="15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18" ht="13.5" x14ac:dyDescent="0.2">
      <c r="A8" s="39"/>
      <c r="J8" s="179" t="s">
        <v>207</v>
      </c>
      <c r="K8" s="179"/>
      <c r="L8" s="178" t="s">
        <v>162</v>
      </c>
      <c r="M8" s="178"/>
      <c r="N8" s="178"/>
      <c r="O8" s="178"/>
      <c r="P8" s="4">
        <v>1956.82</v>
      </c>
    </row>
    <row r="9" spans="1:18" ht="13.5" x14ac:dyDescent="0.2">
      <c r="A9" s="173" t="s">
        <v>208</v>
      </c>
      <c r="B9" s="173"/>
      <c r="C9" s="173"/>
      <c r="D9" s="173"/>
      <c r="E9" s="173"/>
      <c r="F9" s="175">
        <f>P161</f>
        <v>1775.0877136130782</v>
      </c>
      <c r="G9" s="176"/>
      <c r="H9" s="40" t="s">
        <v>70</v>
      </c>
      <c r="L9" s="178" t="s">
        <v>209</v>
      </c>
      <c r="M9" s="178"/>
      <c r="N9" s="178"/>
      <c r="O9" s="178"/>
      <c r="P9" s="4">
        <v>2624.02</v>
      </c>
    </row>
    <row r="10" spans="1:18" ht="13.5" x14ac:dyDescent="0.2">
      <c r="A10" s="39"/>
      <c r="K10" s="182" t="s">
        <v>177</v>
      </c>
      <c r="L10" s="182"/>
      <c r="M10" s="182"/>
      <c r="N10" s="182"/>
      <c r="O10" s="182"/>
      <c r="P10" s="33">
        <v>1.0571999999999999</v>
      </c>
    </row>
    <row r="11" spans="1:18" ht="13.5" x14ac:dyDescent="0.2">
      <c r="A11" s="39"/>
      <c r="K11" s="35"/>
      <c r="L11" s="35"/>
      <c r="M11" s="35"/>
      <c r="N11" s="35"/>
      <c r="O11" s="35"/>
      <c r="P11" s="33"/>
    </row>
    <row r="12" spans="1:18" ht="22.5" customHeight="1" x14ac:dyDescent="0.2">
      <c r="A12" s="177" t="s">
        <v>0</v>
      </c>
      <c r="B12" s="174" t="s">
        <v>181</v>
      </c>
      <c r="C12" s="177" t="s">
        <v>210</v>
      </c>
      <c r="D12" s="174" t="s">
        <v>201</v>
      </c>
      <c r="E12" s="174" t="s">
        <v>156</v>
      </c>
      <c r="F12" s="174" t="s">
        <v>211</v>
      </c>
      <c r="G12" s="177" t="s">
        <v>182</v>
      </c>
      <c r="H12" s="177"/>
      <c r="I12" s="177"/>
      <c r="J12" s="177"/>
      <c r="K12" s="177"/>
      <c r="L12" s="177"/>
      <c r="M12" s="177"/>
      <c r="N12" s="177"/>
      <c r="O12" s="177"/>
      <c r="P12" s="177" t="s">
        <v>212</v>
      </c>
      <c r="Q12" s="177" t="s">
        <v>213</v>
      </c>
      <c r="R12" s="49" t="s">
        <v>213</v>
      </c>
    </row>
    <row r="13" spans="1:18" ht="13.5" customHeight="1" x14ac:dyDescent="0.2">
      <c r="A13" s="177"/>
      <c r="B13" s="174"/>
      <c r="C13" s="177"/>
      <c r="D13" s="174"/>
      <c r="E13" s="174"/>
      <c r="F13" s="174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49" t="s">
        <v>1</v>
      </c>
    </row>
    <row r="14" spans="1:18" ht="20.25" customHeight="1" x14ac:dyDescent="0.2">
      <c r="A14" s="177"/>
      <c r="B14" s="174"/>
      <c r="C14" s="177"/>
      <c r="D14" s="174"/>
      <c r="E14" s="174"/>
      <c r="F14" s="174"/>
      <c r="G14" s="177" t="s">
        <v>163</v>
      </c>
      <c r="H14" s="177"/>
      <c r="I14" s="177" t="s">
        <v>214</v>
      </c>
      <c r="J14" s="177"/>
      <c r="K14" s="177" t="s">
        <v>215</v>
      </c>
      <c r="L14" s="177"/>
      <c r="M14" s="177"/>
      <c r="N14" s="177"/>
      <c r="O14" s="177"/>
      <c r="P14" s="177"/>
      <c r="Q14" s="177"/>
      <c r="R14" s="50">
        <f>P10</f>
        <v>1.0571999999999999</v>
      </c>
    </row>
    <row r="15" spans="1:18" s="41" customFormat="1" ht="42" x14ac:dyDescent="0.2">
      <c r="A15" s="177"/>
      <c r="B15" s="174"/>
      <c r="C15" s="177"/>
      <c r="D15" s="174"/>
      <c r="E15" s="174"/>
      <c r="F15" s="174"/>
      <c r="G15" s="48" t="s">
        <v>164</v>
      </c>
      <c r="H15" s="47" t="s">
        <v>165</v>
      </c>
      <c r="I15" s="48" t="s">
        <v>164</v>
      </c>
      <c r="J15" s="47" t="s">
        <v>165</v>
      </c>
      <c r="K15" s="47" t="s">
        <v>183</v>
      </c>
      <c r="L15" s="48" t="s">
        <v>202</v>
      </c>
      <c r="M15" s="47" t="s">
        <v>205</v>
      </c>
      <c r="N15" s="47" t="s">
        <v>216</v>
      </c>
      <c r="O15" s="48" t="s">
        <v>217</v>
      </c>
      <c r="P15" s="51" t="s">
        <v>100</v>
      </c>
      <c r="Q15" s="51" t="s">
        <v>100</v>
      </c>
      <c r="R15" s="51" t="s">
        <v>100</v>
      </c>
    </row>
    <row r="16" spans="1:18" s="41" customFormat="1" x14ac:dyDescent="0.2">
      <c r="A16" s="52">
        <v>1</v>
      </c>
      <c r="B16" s="52">
        <v>2</v>
      </c>
      <c r="C16" s="52">
        <v>3</v>
      </c>
      <c r="D16" s="52">
        <v>4</v>
      </c>
      <c r="E16" s="52">
        <v>5</v>
      </c>
      <c r="F16" s="52">
        <v>6</v>
      </c>
      <c r="G16" s="52">
        <v>7</v>
      </c>
      <c r="H16" s="52">
        <v>8</v>
      </c>
      <c r="I16" s="52">
        <v>9</v>
      </c>
      <c r="J16" s="52">
        <v>10</v>
      </c>
      <c r="K16" s="52">
        <v>11</v>
      </c>
      <c r="L16" s="52">
        <v>12</v>
      </c>
      <c r="M16" s="52">
        <v>13</v>
      </c>
      <c r="N16" s="52">
        <v>14</v>
      </c>
      <c r="O16" s="52">
        <v>15</v>
      </c>
      <c r="P16" s="52">
        <v>16</v>
      </c>
      <c r="Q16" s="52">
        <v>17</v>
      </c>
      <c r="R16" s="52">
        <v>18</v>
      </c>
    </row>
    <row r="17" spans="1:18" x14ac:dyDescent="0.2">
      <c r="A17" s="153"/>
      <c r="B17" s="147"/>
      <c r="C17" s="183" t="s">
        <v>218</v>
      </c>
      <c r="D17" s="153"/>
      <c r="E17" s="148"/>
      <c r="F17" s="148">
        <f>H17+J17+R17</f>
        <v>0</v>
      </c>
      <c r="G17" s="155"/>
      <c r="H17" s="149">
        <f>G17*$P$8/1000</f>
        <v>0</v>
      </c>
      <c r="I17" s="155"/>
      <c r="J17" s="149">
        <f>I17*$P$9/1000</f>
        <v>0</v>
      </c>
      <c r="K17" s="54"/>
      <c r="L17" s="54"/>
      <c r="M17" s="54"/>
      <c r="N17" s="53"/>
      <c r="O17" s="51">
        <f t="shared" ref="O17:O80" si="0">M17*N17</f>
        <v>0</v>
      </c>
      <c r="P17" s="149">
        <f>E17*F17</f>
        <v>0</v>
      </c>
      <c r="Q17" s="149">
        <f>SUM(O17:O20)</f>
        <v>0</v>
      </c>
      <c r="R17" s="149">
        <f>Q17*1.02*1.05*$R$14</f>
        <v>0</v>
      </c>
    </row>
    <row r="18" spans="1:18" x14ac:dyDescent="0.2">
      <c r="A18" s="153"/>
      <c r="B18" s="147"/>
      <c r="C18" s="183"/>
      <c r="D18" s="153"/>
      <c r="E18" s="148"/>
      <c r="F18" s="148"/>
      <c r="G18" s="155"/>
      <c r="H18" s="149"/>
      <c r="I18" s="155"/>
      <c r="J18" s="149"/>
      <c r="K18" s="54"/>
      <c r="L18" s="54"/>
      <c r="M18" s="54"/>
      <c r="N18" s="53"/>
      <c r="O18" s="51">
        <f t="shared" si="0"/>
        <v>0</v>
      </c>
      <c r="P18" s="149"/>
      <c r="Q18" s="149"/>
      <c r="R18" s="149"/>
    </row>
    <row r="19" spans="1:18" x14ac:dyDescent="0.2">
      <c r="A19" s="153"/>
      <c r="B19" s="147"/>
      <c r="C19" s="183"/>
      <c r="D19" s="153"/>
      <c r="E19" s="148"/>
      <c r="F19" s="148"/>
      <c r="G19" s="155"/>
      <c r="H19" s="149"/>
      <c r="I19" s="155"/>
      <c r="J19" s="149"/>
      <c r="K19" s="54"/>
      <c r="L19" s="54"/>
      <c r="M19" s="55"/>
      <c r="N19" s="53"/>
      <c r="O19" s="51">
        <f t="shared" si="0"/>
        <v>0</v>
      </c>
      <c r="P19" s="149"/>
      <c r="Q19" s="149"/>
      <c r="R19" s="149"/>
    </row>
    <row r="20" spans="1:18" ht="12.75" customHeight="1" x14ac:dyDescent="0.2">
      <c r="A20" s="153"/>
      <c r="B20" s="147"/>
      <c r="C20" s="183"/>
      <c r="D20" s="153"/>
      <c r="E20" s="148"/>
      <c r="F20" s="148"/>
      <c r="G20" s="155"/>
      <c r="H20" s="149"/>
      <c r="I20" s="155"/>
      <c r="J20" s="149"/>
      <c r="K20" s="54"/>
      <c r="L20" s="54"/>
      <c r="M20" s="54"/>
      <c r="N20" s="53"/>
      <c r="O20" s="51">
        <f t="shared" si="0"/>
        <v>0</v>
      </c>
      <c r="P20" s="149"/>
      <c r="Q20" s="149"/>
      <c r="R20" s="149"/>
    </row>
    <row r="21" spans="1:18" ht="12.75" customHeight="1" x14ac:dyDescent="0.2">
      <c r="A21" s="153">
        <v>1</v>
      </c>
      <c r="B21" s="147" t="s">
        <v>6</v>
      </c>
      <c r="C21" s="147" t="s">
        <v>219</v>
      </c>
      <c r="D21" s="147" t="s">
        <v>148</v>
      </c>
      <c r="E21" s="148">
        <v>26.38</v>
      </c>
      <c r="F21" s="148">
        <f>H21+J21+R21</f>
        <v>0.42169696000000001</v>
      </c>
      <c r="G21" s="160">
        <v>0.186</v>
      </c>
      <c r="H21" s="149">
        <f>G21*$P$8/1000</f>
        <v>0.36396852000000002</v>
      </c>
      <c r="I21" s="155">
        <v>2.1999999999999999E-2</v>
      </c>
      <c r="J21" s="149">
        <f>I21*$P$9/1000</f>
        <v>5.7728439999999999E-2</v>
      </c>
      <c r="K21" s="57"/>
      <c r="L21" s="57"/>
      <c r="M21" s="57"/>
      <c r="N21" s="56"/>
      <c r="O21" s="51">
        <f t="shared" si="0"/>
        <v>0</v>
      </c>
      <c r="P21" s="149">
        <f>E21*F21</f>
        <v>11.1243658048</v>
      </c>
      <c r="Q21" s="149">
        <f>SUM(O21:O24)</f>
        <v>0</v>
      </c>
      <c r="R21" s="150">
        <f>Q21*1.02*1.05*$R$14</f>
        <v>0</v>
      </c>
    </row>
    <row r="22" spans="1:18" ht="12.75" customHeight="1" x14ac:dyDescent="0.2">
      <c r="A22" s="153"/>
      <c r="B22" s="147"/>
      <c r="C22" s="147"/>
      <c r="D22" s="153"/>
      <c r="E22" s="148"/>
      <c r="F22" s="148"/>
      <c r="G22" s="160"/>
      <c r="H22" s="149"/>
      <c r="I22" s="155"/>
      <c r="J22" s="149"/>
      <c r="K22" s="54"/>
      <c r="L22" s="54"/>
      <c r="M22" s="54"/>
      <c r="N22" s="53"/>
      <c r="O22" s="51">
        <f t="shared" si="0"/>
        <v>0</v>
      </c>
      <c r="P22" s="149"/>
      <c r="Q22" s="149"/>
      <c r="R22" s="151"/>
    </row>
    <row r="23" spans="1:18" ht="12.75" customHeight="1" x14ac:dyDescent="0.2">
      <c r="A23" s="153"/>
      <c r="B23" s="147"/>
      <c r="C23" s="147"/>
      <c r="D23" s="153"/>
      <c r="E23" s="148"/>
      <c r="F23" s="148"/>
      <c r="G23" s="160"/>
      <c r="H23" s="149"/>
      <c r="I23" s="155"/>
      <c r="J23" s="149"/>
      <c r="K23" s="54"/>
      <c r="L23" s="54"/>
      <c r="M23" s="55"/>
      <c r="N23" s="53"/>
      <c r="O23" s="51">
        <f t="shared" si="0"/>
        <v>0</v>
      </c>
      <c r="P23" s="149"/>
      <c r="Q23" s="149"/>
      <c r="R23" s="151"/>
    </row>
    <row r="24" spans="1:18" ht="12.75" customHeight="1" x14ac:dyDescent="0.2">
      <c r="A24" s="153"/>
      <c r="B24" s="147"/>
      <c r="C24" s="147"/>
      <c r="D24" s="153"/>
      <c r="E24" s="148"/>
      <c r="F24" s="148"/>
      <c r="G24" s="160"/>
      <c r="H24" s="149"/>
      <c r="I24" s="155"/>
      <c r="J24" s="149"/>
      <c r="K24" s="54"/>
      <c r="L24" s="54"/>
      <c r="M24" s="54"/>
      <c r="N24" s="53"/>
      <c r="O24" s="51">
        <f t="shared" si="0"/>
        <v>0</v>
      </c>
      <c r="P24" s="149"/>
      <c r="Q24" s="149"/>
      <c r="R24" s="152"/>
    </row>
    <row r="25" spans="1:18" ht="12.75" customHeight="1" x14ac:dyDescent="0.2">
      <c r="A25" s="153">
        <v>2</v>
      </c>
      <c r="B25" s="187" t="s">
        <v>4</v>
      </c>
      <c r="C25" s="187" t="s">
        <v>220</v>
      </c>
      <c r="D25" s="184" t="s">
        <v>148</v>
      </c>
      <c r="E25" s="185">
        <v>26.38</v>
      </c>
      <c r="F25" s="148">
        <f>H25+J25+R25</f>
        <v>0.40608942999999992</v>
      </c>
      <c r="G25" s="188">
        <v>0.14449999999999999</v>
      </c>
      <c r="H25" s="149">
        <f>G25*$P$8/1000</f>
        <v>0.28276048999999992</v>
      </c>
      <c r="I25" s="164">
        <v>4.7E-2</v>
      </c>
      <c r="J25" s="149">
        <f>I25*$P$9/1000</f>
        <v>0.12332894</v>
      </c>
      <c r="K25" s="54"/>
      <c r="L25" s="54"/>
      <c r="M25" s="54"/>
      <c r="N25" s="53"/>
      <c r="O25" s="51">
        <f t="shared" si="0"/>
        <v>0</v>
      </c>
      <c r="P25" s="149">
        <f>E25*F25</f>
        <v>10.712639163399997</v>
      </c>
      <c r="Q25" s="149">
        <f>SUM(O25:O28)</f>
        <v>0</v>
      </c>
      <c r="R25" s="150">
        <f>Q25*1.02*1.05*$R$14</f>
        <v>0</v>
      </c>
    </row>
    <row r="26" spans="1:18" ht="12.75" customHeight="1" x14ac:dyDescent="0.2">
      <c r="A26" s="153"/>
      <c r="B26" s="187"/>
      <c r="C26" s="187"/>
      <c r="D26" s="184"/>
      <c r="E26" s="185"/>
      <c r="F26" s="148"/>
      <c r="G26" s="188"/>
      <c r="H26" s="149"/>
      <c r="I26" s="164"/>
      <c r="J26" s="149"/>
      <c r="K26" s="54"/>
      <c r="L26" s="54"/>
      <c r="M26" s="54"/>
      <c r="N26" s="53"/>
      <c r="O26" s="51">
        <f t="shared" si="0"/>
        <v>0</v>
      </c>
      <c r="P26" s="149"/>
      <c r="Q26" s="149"/>
      <c r="R26" s="151"/>
    </row>
    <row r="27" spans="1:18" ht="12.75" customHeight="1" x14ac:dyDescent="0.2">
      <c r="A27" s="153"/>
      <c r="B27" s="187"/>
      <c r="C27" s="187"/>
      <c r="D27" s="184"/>
      <c r="E27" s="185"/>
      <c r="F27" s="148"/>
      <c r="G27" s="188"/>
      <c r="H27" s="149"/>
      <c r="I27" s="164"/>
      <c r="J27" s="149"/>
      <c r="K27" s="54"/>
      <c r="L27" s="54"/>
      <c r="M27" s="55"/>
      <c r="N27" s="53"/>
      <c r="O27" s="51">
        <f t="shared" si="0"/>
        <v>0</v>
      </c>
      <c r="P27" s="149"/>
      <c r="Q27" s="149"/>
      <c r="R27" s="151"/>
    </row>
    <row r="28" spans="1:18" ht="12.75" customHeight="1" x14ac:dyDescent="0.2">
      <c r="A28" s="153"/>
      <c r="B28" s="187"/>
      <c r="C28" s="187"/>
      <c r="D28" s="184"/>
      <c r="E28" s="185"/>
      <c r="F28" s="148"/>
      <c r="G28" s="188"/>
      <c r="H28" s="149"/>
      <c r="I28" s="164"/>
      <c r="J28" s="149"/>
      <c r="K28" s="54"/>
      <c r="L28" s="54"/>
      <c r="M28" s="54"/>
      <c r="N28" s="53"/>
      <c r="O28" s="51">
        <f t="shared" si="0"/>
        <v>0</v>
      </c>
      <c r="P28" s="149"/>
      <c r="Q28" s="149"/>
      <c r="R28" s="152"/>
    </row>
    <row r="29" spans="1:18" ht="12.75" customHeight="1" x14ac:dyDescent="0.2">
      <c r="A29" s="153">
        <v>3</v>
      </c>
      <c r="B29" s="147" t="s">
        <v>5</v>
      </c>
      <c r="C29" s="147" t="s">
        <v>221</v>
      </c>
      <c r="D29" s="153" t="s">
        <v>148</v>
      </c>
      <c r="E29" s="148">
        <v>60.58</v>
      </c>
      <c r="F29" s="148">
        <f>H29+J29+R29</f>
        <v>0.58704599999999996</v>
      </c>
      <c r="G29" s="155">
        <v>0.3</v>
      </c>
      <c r="H29" s="149">
        <f>G29*$P$8/1000</f>
        <v>0.58704599999999996</v>
      </c>
      <c r="I29" s="155"/>
      <c r="J29" s="149">
        <f>I29*$P$9/1000</f>
        <v>0</v>
      </c>
      <c r="K29" s="54"/>
      <c r="L29" s="54"/>
      <c r="M29" s="54"/>
      <c r="N29" s="53"/>
      <c r="O29" s="51">
        <f t="shared" si="0"/>
        <v>0</v>
      </c>
      <c r="P29" s="149">
        <f>E29*F29</f>
        <v>35.563246679999999</v>
      </c>
      <c r="Q29" s="149">
        <f>SUM(O29:O32)</f>
        <v>0</v>
      </c>
      <c r="R29" s="150">
        <f>Q29*1.02*1.05*$R$14</f>
        <v>0</v>
      </c>
    </row>
    <row r="30" spans="1:18" ht="12.75" customHeight="1" x14ac:dyDescent="0.2">
      <c r="A30" s="153"/>
      <c r="B30" s="147"/>
      <c r="C30" s="147"/>
      <c r="D30" s="153"/>
      <c r="E30" s="148"/>
      <c r="F30" s="148"/>
      <c r="G30" s="155"/>
      <c r="H30" s="149"/>
      <c r="I30" s="155"/>
      <c r="J30" s="149"/>
      <c r="K30" s="54"/>
      <c r="L30" s="54"/>
      <c r="M30" s="54"/>
      <c r="N30" s="53"/>
      <c r="O30" s="51">
        <f t="shared" si="0"/>
        <v>0</v>
      </c>
      <c r="P30" s="149"/>
      <c r="Q30" s="149"/>
      <c r="R30" s="151"/>
    </row>
    <row r="31" spans="1:18" ht="12.75" customHeight="1" x14ac:dyDescent="0.2">
      <c r="A31" s="153"/>
      <c r="B31" s="147"/>
      <c r="C31" s="147"/>
      <c r="D31" s="153"/>
      <c r="E31" s="148"/>
      <c r="F31" s="148"/>
      <c r="G31" s="155"/>
      <c r="H31" s="149"/>
      <c r="I31" s="155"/>
      <c r="J31" s="149"/>
      <c r="K31" s="54"/>
      <c r="L31" s="54"/>
      <c r="M31" s="55"/>
      <c r="N31" s="53"/>
      <c r="O31" s="51">
        <f t="shared" si="0"/>
        <v>0</v>
      </c>
      <c r="P31" s="149"/>
      <c r="Q31" s="149"/>
      <c r="R31" s="151"/>
    </row>
    <row r="32" spans="1:18" ht="12.75" customHeight="1" x14ac:dyDescent="0.2">
      <c r="A32" s="153"/>
      <c r="B32" s="147"/>
      <c r="C32" s="147"/>
      <c r="D32" s="153"/>
      <c r="E32" s="148"/>
      <c r="F32" s="148"/>
      <c r="G32" s="155"/>
      <c r="H32" s="149"/>
      <c r="I32" s="155"/>
      <c r="J32" s="149"/>
      <c r="K32" s="54"/>
      <c r="L32" s="54"/>
      <c r="M32" s="54"/>
      <c r="N32" s="53"/>
      <c r="O32" s="51">
        <f t="shared" si="0"/>
        <v>0</v>
      </c>
      <c r="P32" s="149"/>
      <c r="Q32" s="149"/>
      <c r="R32" s="152"/>
    </row>
    <row r="33" spans="1:18" ht="12.75" customHeight="1" x14ac:dyDescent="0.2">
      <c r="A33" s="153">
        <v>4</v>
      </c>
      <c r="B33" s="147" t="s">
        <v>7</v>
      </c>
      <c r="C33" s="147" t="s">
        <v>222</v>
      </c>
      <c r="D33" s="153" t="s">
        <v>148</v>
      </c>
      <c r="E33" s="148">
        <v>60.58</v>
      </c>
      <c r="F33" s="148">
        <f>H33+J33+R33</f>
        <v>0.76315980000000005</v>
      </c>
      <c r="G33" s="155">
        <v>0.39</v>
      </c>
      <c r="H33" s="149">
        <f>G33*$P$8/1000</f>
        <v>0.76315980000000005</v>
      </c>
      <c r="I33" s="171"/>
      <c r="J33" s="149">
        <f>I33*$P$9/1000</f>
        <v>0</v>
      </c>
      <c r="K33" s="54"/>
      <c r="L33" s="54"/>
      <c r="M33" s="54"/>
      <c r="N33" s="53"/>
      <c r="O33" s="51">
        <f t="shared" si="0"/>
        <v>0</v>
      </c>
      <c r="P33" s="149">
        <f>E33*F33</f>
        <v>46.232220684000005</v>
      </c>
      <c r="Q33" s="149">
        <f>SUM(O33:O36)</f>
        <v>0</v>
      </c>
      <c r="R33" s="150">
        <f>Q33*1.02*1.05*$R$14</f>
        <v>0</v>
      </c>
    </row>
    <row r="34" spans="1:18" ht="12.75" customHeight="1" x14ac:dyDescent="0.2">
      <c r="A34" s="153"/>
      <c r="B34" s="147"/>
      <c r="C34" s="147"/>
      <c r="D34" s="153"/>
      <c r="E34" s="148"/>
      <c r="F34" s="148"/>
      <c r="G34" s="155"/>
      <c r="H34" s="149"/>
      <c r="I34" s="171"/>
      <c r="J34" s="149"/>
      <c r="K34" s="54"/>
      <c r="L34" s="54"/>
      <c r="M34" s="54"/>
      <c r="N34" s="53"/>
      <c r="O34" s="51">
        <f t="shared" si="0"/>
        <v>0</v>
      </c>
      <c r="P34" s="149"/>
      <c r="Q34" s="149"/>
      <c r="R34" s="151"/>
    </row>
    <row r="35" spans="1:18" ht="12.75" customHeight="1" x14ac:dyDescent="0.2">
      <c r="A35" s="153"/>
      <c r="B35" s="147"/>
      <c r="C35" s="147"/>
      <c r="D35" s="153"/>
      <c r="E35" s="148"/>
      <c r="F35" s="148"/>
      <c r="G35" s="155"/>
      <c r="H35" s="149"/>
      <c r="I35" s="171"/>
      <c r="J35" s="149"/>
      <c r="K35" s="54"/>
      <c r="L35" s="54"/>
      <c r="M35" s="54"/>
      <c r="N35" s="53"/>
      <c r="O35" s="51">
        <f t="shared" si="0"/>
        <v>0</v>
      </c>
      <c r="P35" s="149"/>
      <c r="Q35" s="149"/>
      <c r="R35" s="151"/>
    </row>
    <row r="36" spans="1:18" ht="12.75" customHeight="1" x14ac:dyDescent="0.2">
      <c r="A36" s="153"/>
      <c r="B36" s="147"/>
      <c r="C36" s="147"/>
      <c r="D36" s="153"/>
      <c r="E36" s="148"/>
      <c r="F36" s="148"/>
      <c r="G36" s="155"/>
      <c r="H36" s="149"/>
      <c r="I36" s="171"/>
      <c r="J36" s="149"/>
      <c r="K36" s="54"/>
      <c r="L36" s="54"/>
      <c r="M36" s="54"/>
      <c r="N36" s="53"/>
      <c r="O36" s="51">
        <f t="shared" si="0"/>
        <v>0</v>
      </c>
      <c r="P36" s="149"/>
      <c r="Q36" s="149"/>
      <c r="R36" s="152"/>
    </row>
    <row r="37" spans="1:18" ht="12.75" customHeight="1" x14ac:dyDescent="0.2">
      <c r="A37" s="153">
        <v>5</v>
      </c>
      <c r="B37" s="147" t="s">
        <v>37</v>
      </c>
      <c r="C37" s="147" t="s">
        <v>223</v>
      </c>
      <c r="D37" s="147" t="s">
        <v>148</v>
      </c>
      <c r="E37" s="148">
        <v>62.91</v>
      </c>
      <c r="F37" s="148">
        <f>H37+J37+R37</f>
        <v>0.28538496000000002</v>
      </c>
      <c r="G37" s="147">
        <v>0.1386</v>
      </c>
      <c r="H37" s="149">
        <f>G37*$P$8/1000</f>
        <v>0.27121525200000002</v>
      </c>
      <c r="I37" s="147">
        <v>5.4000000000000003E-3</v>
      </c>
      <c r="J37" s="149">
        <f>I37*$P$9/1000</f>
        <v>1.4169708E-2</v>
      </c>
      <c r="K37" s="54"/>
      <c r="L37" s="54"/>
      <c r="M37" s="54"/>
      <c r="N37" s="53"/>
      <c r="O37" s="51">
        <f t="shared" si="0"/>
        <v>0</v>
      </c>
      <c r="P37" s="149">
        <f>E37*F37</f>
        <v>17.953567833600001</v>
      </c>
      <c r="Q37" s="149">
        <f>SUM(O37:O40)</f>
        <v>0</v>
      </c>
      <c r="R37" s="150">
        <f>Q37*1.02*1.05*$R$14</f>
        <v>0</v>
      </c>
    </row>
    <row r="38" spans="1:18" ht="12.75" customHeight="1" x14ac:dyDescent="0.2">
      <c r="A38" s="153"/>
      <c r="B38" s="147"/>
      <c r="C38" s="147"/>
      <c r="D38" s="147"/>
      <c r="E38" s="148"/>
      <c r="F38" s="148"/>
      <c r="G38" s="147"/>
      <c r="H38" s="149"/>
      <c r="I38" s="147"/>
      <c r="J38" s="149"/>
      <c r="K38" s="54"/>
      <c r="L38" s="54"/>
      <c r="M38" s="54"/>
      <c r="N38" s="53"/>
      <c r="O38" s="51">
        <f t="shared" si="0"/>
        <v>0</v>
      </c>
      <c r="P38" s="149"/>
      <c r="Q38" s="149"/>
      <c r="R38" s="151"/>
    </row>
    <row r="39" spans="1:18" ht="12.75" customHeight="1" x14ac:dyDescent="0.2">
      <c r="A39" s="153"/>
      <c r="B39" s="147"/>
      <c r="C39" s="147"/>
      <c r="D39" s="147"/>
      <c r="E39" s="148"/>
      <c r="F39" s="148"/>
      <c r="G39" s="147"/>
      <c r="H39" s="149"/>
      <c r="I39" s="147"/>
      <c r="J39" s="149"/>
      <c r="K39" s="54"/>
      <c r="L39" s="54"/>
      <c r="M39" s="58"/>
      <c r="N39" s="53"/>
      <c r="O39" s="51">
        <f t="shared" si="0"/>
        <v>0</v>
      </c>
      <c r="P39" s="149"/>
      <c r="Q39" s="149"/>
      <c r="R39" s="151"/>
    </row>
    <row r="40" spans="1:18" ht="12.75" customHeight="1" x14ac:dyDescent="0.2">
      <c r="A40" s="153"/>
      <c r="B40" s="147"/>
      <c r="C40" s="147"/>
      <c r="D40" s="147"/>
      <c r="E40" s="148"/>
      <c r="F40" s="148"/>
      <c r="G40" s="147"/>
      <c r="H40" s="149"/>
      <c r="I40" s="147"/>
      <c r="J40" s="149"/>
      <c r="K40" s="54"/>
      <c r="L40" s="54"/>
      <c r="M40" s="54"/>
      <c r="N40" s="53"/>
      <c r="O40" s="51">
        <f t="shared" si="0"/>
        <v>0</v>
      </c>
      <c r="P40" s="149"/>
      <c r="Q40" s="149"/>
      <c r="R40" s="152"/>
    </row>
    <row r="41" spans="1:18" ht="12.75" customHeight="1" x14ac:dyDescent="0.2">
      <c r="A41" s="153">
        <v>6</v>
      </c>
      <c r="B41" s="147" t="s">
        <v>37</v>
      </c>
      <c r="C41" s="147" t="s">
        <v>238</v>
      </c>
      <c r="D41" s="147" t="s">
        <v>148</v>
      </c>
      <c r="E41" s="148">
        <v>9</v>
      </c>
      <c r="F41" s="148">
        <f>H41+J41+R41</f>
        <v>0.28538496000000002</v>
      </c>
      <c r="G41" s="147">
        <v>0.1386</v>
      </c>
      <c r="H41" s="149">
        <f>G41*$P$8/1000</f>
        <v>0.27121525200000002</v>
      </c>
      <c r="I41" s="147">
        <v>5.4000000000000003E-3</v>
      </c>
      <c r="J41" s="149">
        <f>I41*$P$9/1000</f>
        <v>1.4169708E-2</v>
      </c>
      <c r="K41" s="54"/>
      <c r="L41" s="54"/>
      <c r="M41" s="54"/>
      <c r="N41" s="53"/>
      <c r="O41" s="51">
        <f t="shared" si="0"/>
        <v>0</v>
      </c>
      <c r="P41" s="149">
        <f>E41*F41</f>
        <v>2.5684646400000002</v>
      </c>
      <c r="Q41" s="149">
        <f>SUM(O41:O44)</f>
        <v>0</v>
      </c>
      <c r="R41" s="150">
        <f>Q41*1.02*1.05*$R$14</f>
        <v>0</v>
      </c>
    </row>
    <row r="42" spans="1:18" ht="12.75" customHeight="1" x14ac:dyDescent="0.2">
      <c r="A42" s="153"/>
      <c r="B42" s="147"/>
      <c r="C42" s="147"/>
      <c r="D42" s="147"/>
      <c r="E42" s="148"/>
      <c r="F42" s="148"/>
      <c r="G42" s="147"/>
      <c r="H42" s="149"/>
      <c r="I42" s="147"/>
      <c r="J42" s="149"/>
      <c r="K42" s="54"/>
      <c r="L42" s="54"/>
      <c r="M42" s="54"/>
      <c r="N42" s="53"/>
      <c r="O42" s="51">
        <f t="shared" si="0"/>
        <v>0</v>
      </c>
      <c r="P42" s="149"/>
      <c r="Q42" s="149"/>
      <c r="R42" s="151"/>
    </row>
    <row r="43" spans="1:18" ht="12.75" customHeight="1" x14ac:dyDescent="0.2">
      <c r="A43" s="153"/>
      <c r="B43" s="147"/>
      <c r="C43" s="147"/>
      <c r="D43" s="147"/>
      <c r="E43" s="148"/>
      <c r="F43" s="148"/>
      <c r="G43" s="147"/>
      <c r="H43" s="149"/>
      <c r="I43" s="147"/>
      <c r="J43" s="149"/>
      <c r="K43" s="54"/>
      <c r="L43" s="54"/>
      <c r="M43" s="58"/>
      <c r="N43" s="53"/>
      <c r="O43" s="51">
        <f t="shared" si="0"/>
        <v>0</v>
      </c>
      <c r="P43" s="149"/>
      <c r="Q43" s="149"/>
      <c r="R43" s="151"/>
    </row>
    <row r="44" spans="1:18" ht="12.75" customHeight="1" x14ac:dyDescent="0.2">
      <c r="A44" s="153"/>
      <c r="B44" s="147"/>
      <c r="C44" s="147"/>
      <c r="D44" s="147"/>
      <c r="E44" s="148"/>
      <c r="F44" s="148"/>
      <c r="G44" s="147"/>
      <c r="H44" s="149"/>
      <c r="I44" s="147"/>
      <c r="J44" s="149"/>
      <c r="K44" s="54"/>
      <c r="L44" s="54"/>
      <c r="M44" s="54"/>
      <c r="N44" s="53"/>
      <c r="O44" s="51">
        <f t="shared" si="0"/>
        <v>0</v>
      </c>
      <c r="P44" s="149"/>
      <c r="Q44" s="149"/>
      <c r="R44" s="152"/>
    </row>
    <row r="45" spans="1:18" ht="12.75" customHeight="1" x14ac:dyDescent="0.2">
      <c r="A45" s="153">
        <v>7</v>
      </c>
      <c r="B45" s="147" t="s">
        <v>7</v>
      </c>
      <c r="C45" s="147" t="s">
        <v>224</v>
      </c>
      <c r="D45" s="153" t="s">
        <v>148</v>
      </c>
      <c r="E45" s="169">
        <v>6.7</v>
      </c>
      <c r="F45" s="148">
        <f>H45+J45+R45</f>
        <v>0.76315980000000005</v>
      </c>
      <c r="G45" s="155">
        <v>0.39</v>
      </c>
      <c r="H45" s="149">
        <f>G45*$P$8/1000</f>
        <v>0.76315980000000005</v>
      </c>
      <c r="I45" s="155"/>
      <c r="J45" s="149">
        <f>I45*$P$9/1000</f>
        <v>0</v>
      </c>
      <c r="K45" s="54"/>
      <c r="L45" s="54"/>
      <c r="M45" s="54"/>
      <c r="N45" s="53"/>
      <c r="O45" s="51">
        <f t="shared" si="0"/>
        <v>0</v>
      </c>
      <c r="P45" s="149">
        <f>E45*F45</f>
        <v>5.1131706600000006</v>
      </c>
      <c r="Q45" s="149">
        <f>SUM(O45:O48)</f>
        <v>0</v>
      </c>
      <c r="R45" s="150">
        <f>Q45*1.02*1.05*$R$14</f>
        <v>0</v>
      </c>
    </row>
    <row r="46" spans="1:18" ht="12.75" customHeight="1" x14ac:dyDescent="0.2">
      <c r="A46" s="153"/>
      <c r="B46" s="147"/>
      <c r="C46" s="147"/>
      <c r="D46" s="153"/>
      <c r="E46" s="169"/>
      <c r="F46" s="148"/>
      <c r="G46" s="155"/>
      <c r="H46" s="149"/>
      <c r="I46" s="155"/>
      <c r="J46" s="149"/>
      <c r="K46" s="54"/>
      <c r="L46" s="54"/>
      <c r="M46" s="54"/>
      <c r="N46" s="53"/>
      <c r="O46" s="51">
        <f t="shared" si="0"/>
        <v>0</v>
      </c>
      <c r="P46" s="149"/>
      <c r="Q46" s="149"/>
      <c r="R46" s="151"/>
    </row>
    <row r="47" spans="1:18" ht="12.75" customHeight="1" x14ac:dyDescent="0.2">
      <c r="A47" s="153"/>
      <c r="B47" s="147"/>
      <c r="C47" s="147"/>
      <c r="D47" s="153"/>
      <c r="E47" s="169"/>
      <c r="F47" s="148"/>
      <c r="G47" s="155"/>
      <c r="H47" s="149"/>
      <c r="I47" s="155"/>
      <c r="J47" s="149"/>
      <c r="K47" s="54"/>
      <c r="L47" s="54"/>
      <c r="M47" s="55"/>
      <c r="N47" s="53"/>
      <c r="O47" s="51">
        <f t="shared" si="0"/>
        <v>0</v>
      </c>
      <c r="P47" s="149"/>
      <c r="Q47" s="149"/>
      <c r="R47" s="151"/>
    </row>
    <row r="48" spans="1:18" ht="12.75" customHeight="1" x14ac:dyDescent="0.2">
      <c r="A48" s="153"/>
      <c r="B48" s="147"/>
      <c r="C48" s="147"/>
      <c r="D48" s="153"/>
      <c r="E48" s="169"/>
      <c r="F48" s="148"/>
      <c r="G48" s="155"/>
      <c r="H48" s="149"/>
      <c r="I48" s="155"/>
      <c r="J48" s="149"/>
      <c r="K48" s="54"/>
      <c r="L48" s="54"/>
      <c r="M48" s="54"/>
      <c r="N48" s="53"/>
      <c r="O48" s="51">
        <f t="shared" si="0"/>
        <v>0</v>
      </c>
      <c r="P48" s="149"/>
      <c r="Q48" s="149"/>
      <c r="R48" s="152"/>
    </row>
    <row r="49" spans="1:18" ht="12.75" customHeight="1" x14ac:dyDescent="0.2">
      <c r="A49" s="153">
        <v>8</v>
      </c>
      <c r="B49" s="189" t="s">
        <v>35</v>
      </c>
      <c r="C49" s="190" t="s">
        <v>225</v>
      </c>
      <c r="D49" s="191" t="s">
        <v>148</v>
      </c>
      <c r="E49" s="169">
        <v>27.4</v>
      </c>
      <c r="F49" s="148">
        <f>H49+J49+R49</f>
        <v>0.355056708</v>
      </c>
      <c r="G49" s="158">
        <v>0.1734</v>
      </c>
      <c r="H49" s="149">
        <f>G49*$P$8/1000</f>
        <v>0.33931258800000003</v>
      </c>
      <c r="I49" s="158">
        <v>6.0000000000000001E-3</v>
      </c>
      <c r="J49" s="149">
        <f>I49*$P$9/1000</f>
        <v>1.574412E-2</v>
      </c>
      <c r="K49" s="54"/>
      <c r="L49" s="54"/>
      <c r="M49" s="54"/>
      <c r="N49" s="53"/>
      <c r="O49" s="51">
        <f t="shared" si="0"/>
        <v>0</v>
      </c>
      <c r="P49" s="149">
        <f>E49*F49</f>
        <v>9.7285537992000002</v>
      </c>
      <c r="Q49" s="149">
        <f>SUM(O49:O52)</f>
        <v>0</v>
      </c>
      <c r="R49" s="150">
        <f>Q49*1.02*1.05*$R$14</f>
        <v>0</v>
      </c>
    </row>
    <row r="50" spans="1:18" ht="12.75" customHeight="1" x14ac:dyDescent="0.2">
      <c r="A50" s="153"/>
      <c r="B50" s="189"/>
      <c r="C50" s="190"/>
      <c r="D50" s="191"/>
      <c r="E50" s="169"/>
      <c r="F50" s="148"/>
      <c r="G50" s="158"/>
      <c r="H50" s="149"/>
      <c r="I50" s="158"/>
      <c r="J50" s="149"/>
      <c r="K50" s="54"/>
      <c r="L50" s="54"/>
      <c r="M50" s="54"/>
      <c r="N50" s="53"/>
      <c r="O50" s="51">
        <f t="shared" si="0"/>
        <v>0</v>
      </c>
      <c r="P50" s="149"/>
      <c r="Q50" s="149"/>
      <c r="R50" s="151"/>
    </row>
    <row r="51" spans="1:18" ht="12.75" customHeight="1" x14ac:dyDescent="0.2">
      <c r="A51" s="153"/>
      <c r="B51" s="189"/>
      <c r="C51" s="190"/>
      <c r="D51" s="191"/>
      <c r="E51" s="169"/>
      <c r="F51" s="148"/>
      <c r="G51" s="158"/>
      <c r="H51" s="149"/>
      <c r="I51" s="158"/>
      <c r="J51" s="149"/>
      <c r="K51" s="54"/>
      <c r="L51" s="54"/>
      <c r="M51" s="55"/>
      <c r="N51" s="53"/>
      <c r="O51" s="51">
        <f t="shared" si="0"/>
        <v>0</v>
      </c>
      <c r="P51" s="149"/>
      <c r="Q51" s="149"/>
      <c r="R51" s="151"/>
    </row>
    <row r="52" spans="1:18" ht="12.75" customHeight="1" x14ac:dyDescent="0.2">
      <c r="A52" s="153"/>
      <c r="B52" s="189"/>
      <c r="C52" s="190"/>
      <c r="D52" s="191"/>
      <c r="E52" s="169"/>
      <c r="F52" s="148"/>
      <c r="G52" s="158"/>
      <c r="H52" s="149"/>
      <c r="I52" s="158"/>
      <c r="J52" s="149"/>
      <c r="K52" s="54"/>
      <c r="L52" s="54"/>
      <c r="M52" s="54"/>
      <c r="N52" s="53"/>
      <c r="O52" s="51">
        <f t="shared" si="0"/>
        <v>0</v>
      </c>
      <c r="P52" s="149"/>
      <c r="Q52" s="149"/>
      <c r="R52" s="152"/>
    </row>
    <row r="53" spans="1:18" ht="12.75" customHeight="1" x14ac:dyDescent="0.2">
      <c r="A53" s="153">
        <v>9</v>
      </c>
      <c r="B53" s="147" t="s">
        <v>8</v>
      </c>
      <c r="C53" s="147" t="s">
        <v>226</v>
      </c>
      <c r="D53" s="153" t="s">
        <v>148</v>
      </c>
      <c r="E53" s="169">
        <v>27.4</v>
      </c>
      <c r="F53" s="148">
        <f>H53+J53+R53</f>
        <v>0.99797820000000004</v>
      </c>
      <c r="G53" s="186">
        <v>0.51</v>
      </c>
      <c r="H53" s="149">
        <f>G53*$P$8/1000</f>
        <v>0.99797820000000004</v>
      </c>
      <c r="I53" s="155"/>
      <c r="J53" s="149">
        <f>I53*$P$9/1000</f>
        <v>0</v>
      </c>
      <c r="K53" s="54"/>
      <c r="L53" s="54"/>
      <c r="M53" s="54"/>
      <c r="N53" s="53"/>
      <c r="O53" s="51">
        <f t="shared" si="0"/>
        <v>0</v>
      </c>
      <c r="P53" s="149">
        <f>E53*F53</f>
        <v>27.344602680000001</v>
      </c>
      <c r="Q53" s="149">
        <f>SUM(O53:O56)</f>
        <v>0</v>
      </c>
      <c r="R53" s="150">
        <f>Q53*1.02*1.05*$R$14</f>
        <v>0</v>
      </c>
    </row>
    <row r="54" spans="1:18" ht="12.75" customHeight="1" x14ac:dyDescent="0.2">
      <c r="A54" s="153"/>
      <c r="B54" s="147"/>
      <c r="C54" s="147"/>
      <c r="D54" s="153"/>
      <c r="E54" s="169"/>
      <c r="F54" s="148"/>
      <c r="G54" s="186"/>
      <c r="H54" s="149"/>
      <c r="I54" s="155"/>
      <c r="J54" s="149"/>
      <c r="K54" s="54"/>
      <c r="L54" s="54"/>
      <c r="M54" s="54"/>
      <c r="N54" s="53"/>
      <c r="O54" s="51">
        <f t="shared" si="0"/>
        <v>0</v>
      </c>
      <c r="P54" s="149"/>
      <c r="Q54" s="149"/>
      <c r="R54" s="151"/>
    </row>
    <row r="55" spans="1:18" ht="12.75" customHeight="1" x14ac:dyDescent="0.2">
      <c r="A55" s="153"/>
      <c r="B55" s="147"/>
      <c r="C55" s="147"/>
      <c r="D55" s="153"/>
      <c r="E55" s="169"/>
      <c r="F55" s="148"/>
      <c r="G55" s="186"/>
      <c r="H55" s="149"/>
      <c r="I55" s="155"/>
      <c r="J55" s="149"/>
      <c r="K55" s="54"/>
      <c r="L55" s="54"/>
      <c r="M55" s="55"/>
      <c r="N55" s="53"/>
      <c r="O55" s="51">
        <f t="shared" si="0"/>
        <v>0</v>
      </c>
      <c r="P55" s="149"/>
      <c r="Q55" s="149"/>
      <c r="R55" s="151"/>
    </row>
    <row r="56" spans="1:18" ht="12.75" customHeight="1" x14ac:dyDescent="0.2">
      <c r="A56" s="153"/>
      <c r="B56" s="147"/>
      <c r="C56" s="147"/>
      <c r="D56" s="153"/>
      <c r="E56" s="169"/>
      <c r="F56" s="148"/>
      <c r="G56" s="186"/>
      <c r="H56" s="149"/>
      <c r="I56" s="155"/>
      <c r="J56" s="149"/>
      <c r="K56" s="54"/>
      <c r="L56" s="54"/>
      <c r="M56" s="54"/>
      <c r="N56" s="53"/>
      <c r="O56" s="51">
        <f t="shared" si="0"/>
        <v>0</v>
      </c>
      <c r="P56" s="149"/>
      <c r="Q56" s="149"/>
      <c r="R56" s="152"/>
    </row>
    <row r="57" spans="1:18" ht="12.75" customHeight="1" x14ac:dyDescent="0.2">
      <c r="A57" s="153">
        <v>10</v>
      </c>
      <c r="B57" s="165" t="s">
        <v>47</v>
      </c>
      <c r="C57" s="147" t="s">
        <v>184</v>
      </c>
      <c r="D57" s="153" t="s">
        <v>148</v>
      </c>
      <c r="E57" s="148">
        <v>0.53</v>
      </c>
      <c r="F57" s="148">
        <f>H57+J57+R57</f>
        <v>0.78931403999999994</v>
      </c>
      <c r="G57" s="168">
        <v>0.3508</v>
      </c>
      <c r="H57" s="149">
        <f>G57*$P$8/1000</f>
        <v>0.68645245599999993</v>
      </c>
      <c r="I57" s="155">
        <v>3.9199999999999999E-2</v>
      </c>
      <c r="J57" s="149">
        <f>I57*$P$9/1000</f>
        <v>0.10286158399999999</v>
      </c>
      <c r="K57" s="54"/>
      <c r="L57" s="54"/>
      <c r="M57" s="54"/>
      <c r="N57" s="53"/>
      <c r="O57" s="51">
        <f t="shared" si="0"/>
        <v>0</v>
      </c>
      <c r="P57" s="149">
        <f>E57*F57</f>
        <v>0.41833644119999996</v>
      </c>
      <c r="Q57" s="149">
        <f>SUM(O57:O60)</f>
        <v>0</v>
      </c>
      <c r="R57" s="150">
        <f>Q57*1.02*1.05*$R$14</f>
        <v>0</v>
      </c>
    </row>
    <row r="58" spans="1:18" ht="12.75" customHeight="1" x14ac:dyDescent="0.2">
      <c r="A58" s="153"/>
      <c r="B58" s="166"/>
      <c r="C58" s="147"/>
      <c r="D58" s="153"/>
      <c r="E58" s="148"/>
      <c r="F58" s="148"/>
      <c r="G58" s="168"/>
      <c r="H58" s="149"/>
      <c r="I58" s="155"/>
      <c r="J58" s="149"/>
      <c r="K58" s="54"/>
      <c r="L58" s="54"/>
      <c r="M58" s="54"/>
      <c r="N58" s="53"/>
      <c r="O58" s="51">
        <f t="shared" si="0"/>
        <v>0</v>
      </c>
      <c r="P58" s="149"/>
      <c r="Q58" s="149"/>
      <c r="R58" s="151"/>
    </row>
    <row r="59" spans="1:18" ht="12.75" customHeight="1" x14ac:dyDescent="0.2">
      <c r="A59" s="153"/>
      <c r="B59" s="166"/>
      <c r="C59" s="147"/>
      <c r="D59" s="153"/>
      <c r="E59" s="148"/>
      <c r="F59" s="148"/>
      <c r="G59" s="168"/>
      <c r="H59" s="149"/>
      <c r="I59" s="155"/>
      <c r="J59" s="149"/>
      <c r="K59" s="54"/>
      <c r="L59" s="54"/>
      <c r="M59" s="55"/>
      <c r="N59" s="53"/>
      <c r="O59" s="51">
        <f t="shared" si="0"/>
        <v>0</v>
      </c>
      <c r="P59" s="149"/>
      <c r="Q59" s="149"/>
      <c r="R59" s="151"/>
    </row>
    <row r="60" spans="1:18" ht="12.75" customHeight="1" x14ac:dyDescent="0.2">
      <c r="A60" s="153"/>
      <c r="B60" s="167"/>
      <c r="C60" s="147"/>
      <c r="D60" s="153"/>
      <c r="E60" s="148"/>
      <c r="F60" s="148"/>
      <c r="G60" s="168"/>
      <c r="H60" s="149"/>
      <c r="I60" s="155"/>
      <c r="J60" s="149"/>
      <c r="K60" s="54"/>
      <c r="L60" s="54"/>
      <c r="M60" s="54"/>
      <c r="N60" s="53"/>
      <c r="O60" s="51">
        <f t="shared" si="0"/>
        <v>0</v>
      </c>
      <c r="P60" s="149"/>
      <c r="Q60" s="149"/>
      <c r="R60" s="152"/>
    </row>
    <row r="61" spans="1:18" ht="12.75" customHeight="1" x14ac:dyDescent="0.2">
      <c r="A61" s="153">
        <v>11</v>
      </c>
      <c r="B61" s="156" t="s">
        <v>46</v>
      </c>
      <c r="C61" s="156" t="s">
        <v>227</v>
      </c>
      <c r="D61" s="153" t="s">
        <v>148</v>
      </c>
      <c r="E61" s="169">
        <v>6</v>
      </c>
      <c r="F61" s="148">
        <f>H61+J61+R61</f>
        <v>0.48671982000000003</v>
      </c>
      <c r="G61" s="158">
        <v>0.17899999999999999</v>
      </c>
      <c r="H61" s="149">
        <f>G61*$P$8/1000</f>
        <v>0.35027078</v>
      </c>
      <c r="I61" s="158">
        <v>5.1999999999999998E-2</v>
      </c>
      <c r="J61" s="149">
        <f>I61*$P$9/1000</f>
        <v>0.13644903999999999</v>
      </c>
      <c r="K61" s="54"/>
      <c r="L61" s="54"/>
      <c r="M61" s="54"/>
      <c r="N61" s="53"/>
      <c r="O61" s="51">
        <f t="shared" si="0"/>
        <v>0</v>
      </c>
      <c r="P61" s="149">
        <f>E61*F61</f>
        <v>2.9203189200000002</v>
      </c>
      <c r="Q61" s="149">
        <f>SUM(O61:O64)</f>
        <v>0</v>
      </c>
      <c r="R61" s="150">
        <f>Q61*1.02*1.05*$R$14</f>
        <v>0</v>
      </c>
    </row>
    <row r="62" spans="1:18" ht="12.75" customHeight="1" x14ac:dyDescent="0.2">
      <c r="A62" s="153"/>
      <c r="B62" s="156"/>
      <c r="C62" s="156"/>
      <c r="D62" s="153"/>
      <c r="E62" s="169"/>
      <c r="F62" s="148"/>
      <c r="G62" s="158"/>
      <c r="H62" s="149"/>
      <c r="I62" s="158"/>
      <c r="J62" s="149"/>
      <c r="K62" s="54"/>
      <c r="L62" s="54"/>
      <c r="M62" s="54"/>
      <c r="N62" s="53"/>
      <c r="O62" s="51">
        <f t="shared" si="0"/>
        <v>0</v>
      </c>
      <c r="P62" s="149"/>
      <c r="Q62" s="149"/>
      <c r="R62" s="151"/>
    </row>
    <row r="63" spans="1:18" ht="12.75" customHeight="1" x14ac:dyDescent="0.2">
      <c r="A63" s="153"/>
      <c r="B63" s="156"/>
      <c r="C63" s="156"/>
      <c r="D63" s="153"/>
      <c r="E63" s="169"/>
      <c r="F63" s="148"/>
      <c r="G63" s="158"/>
      <c r="H63" s="149"/>
      <c r="I63" s="158"/>
      <c r="J63" s="149"/>
      <c r="K63" s="54"/>
      <c r="L63" s="54"/>
      <c r="M63" s="55"/>
      <c r="N63" s="53"/>
      <c r="O63" s="51">
        <f t="shared" si="0"/>
        <v>0</v>
      </c>
      <c r="P63" s="149"/>
      <c r="Q63" s="149"/>
      <c r="R63" s="151"/>
    </row>
    <row r="64" spans="1:18" ht="12.75" customHeight="1" x14ac:dyDescent="0.2">
      <c r="A64" s="153"/>
      <c r="B64" s="156"/>
      <c r="C64" s="156"/>
      <c r="D64" s="153"/>
      <c r="E64" s="169"/>
      <c r="F64" s="148"/>
      <c r="G64" s="158"/>
      <c r="H64" s="149"/>
      <c r="I64" s="158"/>
      <c r="J64" s="149"/>
      <c r="K64" s="54"/>
      <c r="L64" s="54"/>
      <c r="M64" s="54"/>
      <c r="N64" s="53"/>
      <c r="O64" s="51">
        <f t="shared" si="0"/>
        <v>0</v>
      </c>
      <c r="P64" s="149"/>
      <c r="Q64" s="149"/>
      <c r="R64" s="152"/>
    </row>
    <row r="65" spans="1:18" ht="12.75" customHeight="1" x14ac:dyDescent="0.2">
      <c r="A65" s="153">
        <v>12</v>
      </c>
      <c r="B65" s="156" t="s">
        <v>15</v>
      </c>
      <c r="C65" s="147" t="s">
        <v>185</v>
      </c>
      <c r="D65" s="157" t="s">
        <v>157</v>
      </c>
      <c r="E65" s="154">
        <v>2</v>
      </c>
      <c r="F65" s="148">
        <f>H65+J65+R65</f>
        <v>0.94639339999999994</v>
      </c>
      <c r="G65" s="158">
        <v>0.43</v>
      </c>
      <c r="H65" s="149">
        <f>G65*$P$8/1000</f>
        <v>0.84143259999999998</v>
      </c>
      <c r="I65" s="159">
        <v>0.04</v>
      </c>
      <c r="J65" s="149">
        <f>I65*$P$9/1000</f>
        <v>0.10496080000000001</v>
      </c>
      <c r="K65" s="61"/>
      <c r="L65" s="61"/>
      <c r="M65" s="61"/>
      <c r="N65" s="62"/>
      <c r="O65" s="51">
        <f t="shared" si="0"/>
        <v>0</v>
      </c>
      <c r="P65" s="149">
        <f>E65*F65</f>
        <v>1.8927867999999999</v>
      </c>
      <c r="Q65" s="149">
        <f>SUM(O65:O68)</f>
        <v>0</v>
      </c>
      <c r="R65" s="150">
        <f>Q65*1.02*1.05*$R$14</f>
        <v>0</v>
      </c>
    </row>
    <row r="66" spans="1:18" ht="12.75" customHeight="1" x14ac:dyDescent="0.2">
      <c r="A66" s="153"/>
      <c r="B66" s="156"/>
      <c r="C66" s="147"/>
      <c r="D66" s="157"/>
      <c r="E66" s="154"/>
      <c r="F66" s="148"/>
      <c r="G66" s="158"/>
      <c r="H66" s="149"/>
      <c r="I66" s="159"/>
      <c r="J66" s="149"/>
      <c r="K66" s="61"/>
      <c r="L66" s="61"/>
      <c r="M66" s="61"/>
      <c r="N66" s="62"/>
      <c r="O66" s="51">
        <f t="shared" si="0"/>
        <v>0</v>
      </c>
      <c r="P66" s="149"/>
      <c r="Q66" s="149"/>
      <c r="R66" s="151"/>
    </row>
    <row r="67" spans="1:18" ht="12.75" customHeight="1" x14ac:dyDescent="0.2">
      <c r="A67" s="153"/>
      <c r="B67" s="156"/>
      <c r="C67" s="147"/>
      <c r="D67" s="157"/>
      <c r="E67" s="154"/>
      <c r="F67" s="148"/>
      <c r="G67" s="158"/>
      <c r="H67" s="149"/>
      <c r="I67" s="159"/>
      <c r="J67" s="149"/>
      <c r="K67" s="61"/>
      <c r="L67" s="61"/>
      <c r="M67" s="64"/>
      <c r="N67" s="62"/>
      <c r="O67" s="51">
        <f t="shared" si="0"/>
        <v>0</v>
      </c>
      <c r="P67" s="149"/>
      <c r="Q67" s="149"/>
      <c r="R67" s="151"/>
    </row>
    <row r="68" spans="1:18" ht="12.75" customHeight="1" x14ac:dyDescent="0.2">
      <c r="A68" s="153"/>
      <c r="B68" s="156"/>
      <c r="C68" s="147"/>
      <c r="D68" s="157"/>
      <c r="E68" s="154"/>
      <c r="F68" s="148"/>
      <c r="G68" s="158"/>
      <c r="H68" s="149"/>
      <c r="I68" s="159"/>
      <c r="J68" s="149"/>
      <c r="K68" s="61"/>
      <c r="L68" s="61"/>
      <c r="M68" s="61"/>
      <c r="N68" s="62"/>
      <c r="O68" s="51">
        <f t="shared" si="0"/>
        <v>0</v>
      </c>
      <c r="P68" s="149"/>
      <c r="Q68" s="149"/>
      <c r="R68" s="152"/>
    </row>
    <row r="69" spans="1:18" ht="12.75" customHeight="1" x14ac:dyDescent="0.2">
      <c r="A69" s="153">
        <v>13</v>
      </c>
      <c r="B69" s="147" t="s">
        <v>158</v>
      </c>
      <c r="C69" s="147" t="s">
        <v>228</v>
      </c>
      <c r="D69" s="153" t="s">
        <v>159</v>
      </c>
      <c r="E69" s="169">
        <v>3.4</v>
      </c>
      <c r="F69" s="148">
        <f>H69+J69+R69</f>
        <v>3.1443460000000001</v>
      </c>
      <c r="G69" s="155">
        <v>0.4</v>
      </c>
      <c r="H69" s="149">
        <f>G69*$P$8/1000</f>
        <v>0.78272800000000009</v>
      </c>
      <c r="I69" s="171">
        <v>0.9</v>
      </c>
      <c r="J69" s="149">
        <f>I69*$P$9/1000</f>
        <v>2.361618</v>
      </c>
      <c r="K69" s="54"/>
      <c r="L69" s="54"/>
      <c r="M69" s="54"/>
      <c r="N69" s="53"/>
      <c r="O69" s="51">
        <f t="shared" si="0"/>
        <v>0</v>
      </c>
      <c r="P69" s="149">
        <f>E69*F69</f>
        <v>10.690776400000001</v>
      </c>
      <c r="Q69" s="149">
        <f>SUM(O69:O72)</f>
        <v>0</v>
      </c>
      <c r="R69" s="150">
        <f>Q69*1.02*1.05*$R$14</f>
        <v>0</v>
      </c>
    </row>
    <row r="70" spans="1:18" ht="12.75" customHeight="1" x14ac:dyDescent="0.2">
      <c r="A70" s="153"/>
      <c r="B70" s="147"/>
      <c r="C70" s="147"/>
      <c r="D70" s="153"/>
      <c r="E70" s="169"/>
      <c r="F70" s="148"/>
      <c r="G70" s="155"/>
      <c r="H70" s="149"/>
      <c r="I70" s="171"/>
      <c r="J70" s="149"/>
      <c r="K70" s="54"/>
      <c r="L70" s="54"/>
      <c r="M70" s="54"/>
      <c r="N70" s="53"/>
      <c r="O70" s="51">
        <f t="shared" si="0"/>
        <v>0</v>
      </c>
      <c r="P70" s="149"/>
      <c r="Q70" s="149"/>
      <c r="R70" s="151"/>
    </row>
    <row r="71" spans="1:18" ht="12.75" customHeight="1" x14ac:dyDescent="0.2">
      <c r="A71" s="153"/>
      <c r="B71" s="147"/>
      <c r="C71" s="147"/>
      <c r="D71" s="153"/>
      <c r="E71" s="169"/>
      <c r="F71" s="148"/>
      <c r="G71" s="155"/>
      <c r="H71" s="149"/>
      <c r="I71" s="171"/>
      <c r="J71" s="149"/>
      <c r="K71" s="54"/>
      <c r="L71" s="54"/>
      <c r="M71" s="55"/>
      <c r="N71" s="53"/>
      <c r="O71" s="51">
        <f t="shared" si="0"/>
        <v>0</v>
      </c>
      <c r="P71" s="149"/>
      <c r="Q71" s="149"/>
      <c r="R71" s="151"/>
    </row>
    <row r="72" spans="1:18" ht="12.75" customHeight="1" x14ac:dyDescent="0.2">
      <c r="A72" s="153"/>
      <c r="B72" s="147"/>
      <c r="C72" s="147"/>
      <c r="D72" s="153"/>
      <c r="E72" s="169"/>
      <c r="F72" s="148"/>
      <c r="G72" s="155"/>
      <c r="H72" s="149"/>
      <c r="I72" s="171"/>
      <c r="J72" s="149"/>
      <c r="K72" s="54"/>
      <c r="L72" s="54"/>
      <c r="M72" s="54"/>
      <c r="N72" s="53"/>
      <c r="O72" s="51">
        <f t="shared" si="0"/>
        <v>0</v>
      </c>
      <c r="P72" s="149"/>
      <c r="Q72" s="149"/>
      <c r="R72" s="152"/>
    </row>
    <row r="73" spans="1:18" ht="12.75" customHeight="1" x14ac:dyDescent="0.2">
      <c r="A73" s="153"/>
      <c r="B73" s="147"/>
      <c r="C73" s="163" t="s">
        <v>229</v>
      </c>
      <c r="D73" s="153"/>
      <c r="E73" s="170"/>
      <c r="F73" s="148">
        <f>H73+J73+R73</f>
        <v>0</v>
      </c>
      <c r="G73" s="155"/>
      <c r="H73" s="149">
        <f>G73*$P$8/1000</f>
        <v>0</v>
      </c>
      <c r="I73" s="168"/>
      <c r="J73" s="149">
        <f>I73*$P$9/1000</f>
        <v>0</v>
      </c>
      <c r="K73" s="54"/>
      <c r="L73" s="54"/>
      <c r="M73" s="54"/>
      <c r="N73" s="53"/>
      <c r="O73" s="51">
        <f t="shared" si="0"/>
        <v>0</v>
      </c>
      <c r="P73" s="149">
        <f>E73*F73</f>
        <v>0</v>
      </c>
      <c r="Q73" s="149">
        <f>SUM(O73:O76)</f>
        <v>0</v>
      </c>
      <c r="R73" s="150">
        <f>Q73*1.02*1.05*$R$14</f>
        <v>0</v>
      </c>
    </row>
    <row r="74" spans="1:18" ht="12.75" customHeight="1" x14ac:dyDescent="0.2">
      <c r="A74" s="153"/>
      <c r="B74" s="147"/>
      <c r="C74" s="163"/>
      <c r="D74" s="153"/>
      <c r="E74" s="170"/>
      <c r="F74" s="148"/>
      <c r="G74" s="155"/>
      <c r="H74" s="149"/>
      <c r="I74" s="168"/>
      <c r="J74" s="149"/>
      <c r="K74" s="54"/>
      <c r="L74" s="54"/>
      <c r="M74" s="54"/>
      <c r="N74" s="53"/>
      <c r="O74" s="51">
        <f t="shared" si="0"/>
        <v>0</v>
      </c>
      <c r="P74" s="149"/>
      <c r="Q74" s="149"/>
      <c r="R74" s="151"/>
    </row>
    <row r="75" spans="1:18" ht="12.75" customHeight="1" x14ac:dyDescent="0.2">
      <c r="A75" s="153"/>
      <c r="B75" s="147"/>
      <c r="C75" s="163"/>
      <c r="D75" s="153"/>
      <c r="E75" s="170"/>
      <c r="F75" s="148"/>
      <c r="G75" s="155"/>
      <c r="H75" s="149"/>
      <c r="I75" s="168"/>
      <c r="J75" s="149"/>
      <c r="K75" s="54"/>
      <c r="L75" s="54"/>
      <c r="M75" s="55"/>
      <c r="N75" s="53"/>
      <c r="O75" s="51">
        <f t="shared" si="0"/>
        <v>0</v>
      </c>
      <c r="P75" s="149"/>
      <c r="Q75" s="149"/>
      <c r="R75" s="151"/>
    </row>
    <row r="76" spans="1:18" ht="12.75" customHeight="1" x14ac:dyDescent="0.2">
      <c r="A76" s="153"/>
      <c r="B76" s="147"/>
      <c r="C76" s="163"/>
      <c r="D76" s="153"/>
      <c r="E76" s="170"/>
      <c r="F76" s="148"/>
      <c r="G76" s="155"/>
      <c r="H76" s="149"/>
      <c r="I76" s="168"/>
      <c r="J76" s="149"/>
      <c r="K76" s="54"/>
      <c r="L76" s="54"/>
      <c r="M76" s="54"/>
      <c r="N76" s="53"/>
      <c r="O76" s="51">
        <f t="shared" si="0"/>
        <v>0</v>
      </c>
      <c r="P76" s="149"/>
      <c r="Q76" s="149"/>
      <c r="R76" s="152"/>
    </row>
    <row r="77" spans="1:18" ht="12.75" customHeight="1" x14ac:dyDescent="0.2">
      <c r="A77" s="153"/>
      <c r="B77" s="147"/>
      <c r="C77" s="163" t="s">
        <v>166</v>
      </c>
      <c r="D77" s="153"/>
      <c r="E77" s="153"/>
      <c r="F77" s="148">
        <f>H77+J77+R77</f>
        <v>0</v>
      </c>
      <c r="G77" s="155"/>
      <c r="H77" s="149">
        <f>G77*$P$8/1000</f>
        <v>0</v>
      </c>
      <c r="I77" s="155"/>
      <c r="J77" s="149">
        <f>I77*$P$9/1000</f>
        <v>0</v>
      </c>
      <c r="K77" s="54"/>
      <c r="L77" s="54"/>
      <c r="M77" s="54"/>
      <c r="N77" s="53"/>
      <c r="O77" s="51">
        <f t="shared" si="0"/>
        <v>0</v>
      </c>
      <c r="P77" s="149">
        <f>E77*F77</f>
        <v>0</v>
      </c>
      <c r="Q77" s="149">
        <f>SUM(O77:O80)</f>
        <v>0</v>
      </c>
      <c r="R77" s="150">
        <f>Q77*1.02*1.05*$R$14</f>
        <v>0</v>
      </c>
    </row>
    <row r="78" spans="1:18" ht="12.75" customHeight="1" x14ac:dyDescent="0.2">
      <c r="A78" s="153"/>
      <c r="B78" s="147"/>
      <c r="C78" s="163"/>
      <c r="D78" s="153"/>
      <c r="E78" s="153"/>
      <c r="F78" s="148"/>
      <c r="G78" s="155"/>
      <c r="H78" s="149"/>
      <c r="I78" s="155"/>
      <c r="J78" s="149"/>
      <c r="K78" s="54"/>
      <c r="L78" s="54"/>
      <c r="M78" s="54"/>
      <c r="N78" s="53"/>
      <c r="O78" s="51">
        <f t="shared" si="0"/>
        <v>0</v>
      </c>
      <c r="P78" s="149"/>
      <c r="Q78" s="149"/>
      <c r="R78" s="151"/>
    </row>
    <row r="79" spans="1:18" ht="12.75" customHeight="1" x14ac:dyDescent="0.2">
      <c r="A79" s="153"/>
      <c r="B79" s="147"/>
      <c r="C79" s="163"/>
      <c r="D79" s="153"/>
      <c r="E79" s="153"/>
      <c r="F79" s="148"/>
      <c r="G79" s="155"/>
      <c r="H79" s="149"/>
      <c r="I79" s="155"/>
      <c r="J79" s="149"/>
      <c r="K79" s="54"/>
      <c r="L79" s="53"/>
      <c r="M79" s="59"/>
      <c r="N79" s="53"/>
      <c r="O79" s="51">
        <f t="shared" si="0"/>
        <v>0</v>
      </c>
      <c r="P79" s="149"/>
      <c r="Q79" s="149"/>
      <c r="R79" s="151"/>
    </row>
    <row r="80" spans="1:18" ht="12.75" customHeight="1" x14ac:dyDescent="0.2">
      <c r="A80" s="153"/>
      <c r="B80" s="147"/>
      <c r="C80" s="163"/>
      <c r="D80" s="153"/>
      <c r="E80" s="153"/>
      <c r="F80" s="148"/>
      <c r="G80" s="155"/>
      <c r="H80" s="149"/>
      <c r="I80" s="155"/>
      <c r="J80" s="149"/>
      <c r="K80" s="54"/>
      <c r="L80" s="54"/>
      <c r="M80" s="54"/>
      <c r="N80" s="53"/>
      <c r="O80" s="51">
        <f t="shared" si="0"/>
        <v>0</v>
      </c>
      <c r="P80" s="149"/>
      <c r="Q80" s="149"/>
      <c r="R80" s="152"/>
    </row>
    <row r="81" spans="1:18" ht="12.75" customHeight="1" x14ac:dyDescent="0.2">
      <c r="A81" s="153">
        <v>1</v>
      </c>
      <c r="B81" s="147" t="s">
        <v>18</v>
      </c>
      <c r="C81" s="156" t="s">
        <v>186</v>
      </c>
      <c r="D81" s="153" t="s">
        <v>149</v>
      </c>
      <c r="E81" s="153">
        <v>0.35</v>
      </c>
      <c r="F81" s="148">
        <f>H81+J81+R81</f>
        <v>27.096049380725361</v>
      </c>
      <c r="G81" s="155">
        <v>0.7</v>
      </c>
      <c r="H81" s="149">
        <f>G81*$P$8/1000</f>
        <v>1.3697739999999998</v>
      </c>
      <c r="I81" s="159">
        <v>0.28000000000000003</v>
      </c>
      <c r="J81" s="149">
        <f>I81*$P$9/1000</f>
        <v>0.73472560000000009</v>
      </c>
      <c r="K81" s="54" t="s">
        <v>160</v>
      </c>
      <c r="L81" s="54" t="s">
        <v>149</v>
      </c>
      <c r="M81" s="54">
        <v>0.71</v>
      </c>
      <c r="N81" s="53">
        <v>24.388999999999999</v>
      </c>
      <c r="O81" s="51">
        <f t="shared" ref="O81:O144" si="1">M81*N81</f>
        <v>17.316189999999999</v>
      </c>
      <c r="P81" s="149">
        <f>E81*F81</f>
        <v>9.4836172832538761</v>
      </c>
      <c r="Q81" s="149">
        <f>SUM(O81:O84)</f>
        <v>22.0722478</v>
      </c>
      <c r="R81" s="150">
        <f>Q81*1.02*1.05*$R$14</f>
        <v>24.991549780725361</v>
      </c>
    </row>
    <row r="82" spans="1:18" ht="12.75" customHeight="1" x14ac:dyDescent="0.2">
      <c r="A82" s="153"/>
      <c r="B82" s="147"/>
      <c r="C82" s="156"/>
      <c r="D82" s="153"/>
      <c r="E82" s="153"/>
      <c r="F82" s="148"/>
      <c r="G82" s="155"/>
      <c r="H82" s="149"/>
      <c r="I82" s="159"/>
      <c r="J82" s="149"/>
      <c r="K82" s="54" t="s">
        <v>167</v>
      </c>
      <c r="L82" s="54" t="s">
        <v>148</v>
      </c>
      <c r="M82" s="54">
        <v>0.91800000000000004</v>
      </c>
      <c r="N82" s="53">
        <v>3.5</v>
      </c>
      <c r="O82" s="51">
        <f t="shared" si="1"/>
        <v>3.2130000000000001</v>
      </c>
      <c r="P82" s="149"/>
      <c r="Q82" s="149"/>
      <c r="R82" s="151"/>
    </row>
    <row r="83" spans="1:18" ht="12.75" customHeight="1" x14ac:dyDescent="0.2">
      <c r="A83" s="153"/>
      <c r="B83" s="147"/>
      <c r="C83" s="156"/>
      <c r="D83" s="153"/>
      <c r="E83" s="153"/>
      <c r="F83" s="148"/>
      <c r="G83" s="155"/>
      <c r="H83" s="149"/>
      <c r="I83" s="159"/>
      <c r="J83" s="149"/>
      <c r="K83" s="54" t="s">
        <v>168</v>
      </c>
      <c r="L83" s="54" t="s">
        <v>149</v>
      </c>
      <c r="M83" s="55">
        <v>1.01E-2</v>
      </c>
      <c r="N83" s="53">
        <v>152.77799999999999</v>
      </c>
      <c r="O83" s="51">
        <f t="shared" si="1"/>
        <v>1.5430577999999999</v>
      </c>
      <c r="P83" s="149"/>
      <c r="Q83" s="149"/>
      <c r="R83" s="151"/>
    </row>
    <row r="84" spans="1:18" ht="12.75" customHeight="1" x14ac:dyDescent="0.2">
      <c r="A84" s="153"/>
      <c r="B84" s="147"/>
      <c r="C84" s="156"/>
      <c r="D84" s="153"/>
      <c r="E84" s="153"/>
      <c r="F84" s="148"/>
      <c r="G84" s="155"/>
      <c r="H84" s="149"/>
      <c r="I84" s="159"/>
      <c r="J84" s="149"/>
      <c r="K84" s="54"/>
      <c r="L84" s="54"/>
      <c r="M84" s="54"/>
      <c r="N84" s="53"/>
      <c r="O84" s="51">
        <f t="shared" si="1"/>
        <v>0</v>
      </c>
      <c r="P84" s="149"/>
      <c r="Q84" s="149"/>
      <c r="R84" s="152"/>
    </row>
    <row r="85" spans="1:18" ht="12.75" customHeight="1" x14ac:dyDescent="0.2">
      <c r="A85" s="153">
        <v>2</v>
      </c>
      <c r="B85" s="147" t="s">
        <v>17</v>
      </c>
      <c r="C85" s="147" t="s">
        <v>187</v>
      </c>
      <c r="D85" s="153" t="s">
        <v>148</v>
      </c>
      <c r="E85" s="153">
        <v>27.2</v>
      </c>
      <c r="F85" s="148">
        <f>H85+J85+R85</f>
        <v>1.1371589307200001</v>
      </c>
      <c r="G85" s="155">
        <v>0.10199999999999999</v>
      </c>
      <c r="H85" s="149">
        <f>G85*$P$8/1000</f>
        <v>0.19959563999999996</v>
      </c>
      <c r="I85" s="155">
        <v>1.4E-2</v>
      </c>
      <c r="J85" s="149">
        <f>I85*$P$9/1000</f>
        <v>3.6736280000000003E-2</v>
      </c>
      <c r="K85" s="54" t="s">
        <v>151</v>
      </c>
      <c r="L85" s="54" t="s">
        <v>149</v>
      </c>
      <c r="M85" s="54">
        <v>3.0599999999999999E-2</v>
      </c>
      <c r="N85" s="53">
        <v>26</v>
      </c>
      <c r="O85" s="51">
        <f t="shared" si="1"/>
        <v>0.79559999999999997</v>
      </c>
      <c r="P85" s="149">
        <f>E85*F85</f>
        <v>30.930722915584003</v>
      </c>
      <c r="Q85" s="149">
        <f>SUM(O85:O88)</f>
        <v>0.79559999999999997</v>
      </c>
      <c r="R85" s="150">
        <f>Q85*1.02*1.05*$R$14</f>
        <v>0.90082701072000004</v>
      </c>
    </row>
    <row r="86" spans="1:18" ht="12.75" customHeight="1" x14ac:dyDescent="0.2">
      <c r="A86" s="153"/>
      <c r="B86" s="147"/>
      <c r="C86" s="147"/>
      <c r="D86" s="153"/>
      <c r="E86" s="153"/>
      <c r="F86" s="148"/>
      <c r="G86" s="155"/>
      <c r="H86" s="149"/>
      <c r="I86" s="155"/>
      <c r="J86" s="149"/>
      <c r="K86" s="54"/>
      <c r="L86" s="54"/>
      <c r="M86" s="54"/>
      <c r="N86" s="53"/>
      <c r="O86" s="51">
        <f t="shared" si="1"/>
        <v>0</v>
      </c>
      <c r="P86" s="149"/>
      <c r="Q86" s="149"/>
      <c r="R86" s="151"/>
    </row>
    <row r="87" spans="1:18" ht="12.75" customHeight="1" x14ac:dyDescent="0.2">
      <c r="A87" s="153"/>
      <c r="B87" s="147"/>
      <c r="C87" s="147"/>
      <c r="D87" s="153"/>
      <c r="E87" s="153"/>
      <c r="F87" s="148"/>
      <c r="G87" s="155"/>
      <c r="H87" s="149"/>
      <c r="I87" s="155"/>
      <c r="J87" s="149"/>
      <c r="K87" s="54"/>
      <c r="L87" s="53"/>
      <c r="M87" s="59"/>
      <c r="N87" s="53"/>
      <c r="O87" s="51">
        <f t="shared" si="1"/>
        <v>0</v>
      </c>
      <c r="P87" s="149"/>
      <c r="Q87" s="149"/>
      <c r="R87" s="151"/>
    </row>
    <row r="88" spans="1:18" ht="12.75" customHeight="1" x14ac:dyDescent="0.2">
      <c r="A88" s="153"/>
      <c r="B88" s="147"/>
      <c r="C88" s="147"/>
      <c r="D88" s="153"/>
      <c r="E88" s="153"/>
      <c r="F88" s="148"/>
      <c r="G88" s="155"/>
      <c r="H88" s="149"/>
      <c r="I88" s="155"/>
      <c r="J88" s="149"/>
      <c r="K88" s="54"/>
      <c r="L88" s="54"/>
      <c r="M88" s="54"/>
      <c r="N88" s="53"/>
      <c r="O88" s="51">
        <f t="shared" si="1"/>
        <v>0</v>
      </c>
      <c r="P88" s="149"/>
      <c r="Q88" s="149"/>
      <c r="R88" s="152"/>
    </row>
    <row r="89" spans="1:18" ht="12.75" customHeight="1" x14ac:dyDescent="0.2">
      <c r="A89" s="153">
        <v>3</v>
      </c>
      <c r="B89" s="147" t="s">
        <v>19</v>
      </c>
      <c r="C89" s="147" t="s">
        <v>188</v>
      </c>
      <c r="D89" s="153" t="s">
        <v>148</v>
      </c>
      <c r="E89" s="153">
        <v>27.2</v>
      </c>
      <c r="F89" s="148">
        <f>H89+J89+R89</f>
        <v>5.636812399928</v>
      </c>
      <c r="G89" s="155">
        <v>0.61399999999999999</v>
      </c>
      <c r="H89" s="149">
        <f>G89*$P$8/1000</f>
        <v>1.2014874799999999</v>
      </c>
      <c r="I89" s="155">
        <v>4.4999999999999998E-2</v>
      </c>
      <c r="J89" s="149">
        <f>I89*$P$9/1000</f>
        <v>0.1180809</v>
      </c>
      <c r="K89" s="54" t="s">
        <v>178</v>
      </c>
      <c r="L89" s="54" t="s">
        <v>148</v>
      </c>
      <c r="M89" s="54">
        <v>1.02</v>
      </c>
      <c r="N89" s="53">
        <v>3.222</v>
      </c>
      <c r="O89" s="51">
        <f t="shared" si="1"/>
        <v>3.2864400000000002</v>
      </c>
      <c r="P89" s="149">
        <f>E89*F89</f>
        <v>153.32129727804158</v>
      </c>
      <c r="Q89" s="149">
        <f>SUM(O89:O92)</f>
        <v>3.8129400000000002</v>
      </c>
      <c r="R89" s="150">
        <f>Q89*1.02*1.05*$R$14</f>
        <v>4.3172440199280002</v>
      </c>
    </row>
    <row r="90" spans="1:18" ht="12.75" customHeight="1" x14ac:dyDescent="0.2">
      <c r="A90" s="153"/>
      <c r="B90" s="147"/>
      <c r="C90" s="147"/>
      <c r="D90" s="153"/>
      <c r="E90" s="153"/>
      <c r="F90" s="148"/>
      <c r="G90" s="155"/>
      <c r="H90" s="149"/>
      <c r="I90" s="155"/>
      <c r="J90" s="149"/>
      <c r="K90" s="54"/>
      <c r="L90" s="54"/>
      <c r="M90" s="54"/>
      <c r="N90" s="53"/>
      <c r="O90" s="51">
        <f t="shared" si="1"/>
        <v>0</v>
      </c>
      <c r="P90" s="149"/>
      <c r="Q90" s="149"/>
      <c r="R90" s="151"/>
    </row>
    <row r="91" spans="1:18" ht="12.75" customHeight="1" x14ac:dyDescent="0.2">
      <c r="A91" s="153"/>
      <c r="B91" s="147"/>
      <c r="C91" s="147"/>
      <c r="D91" s="153"/>
      <c r="E91" s="153"/>
      <c r="F91" s="148"/>
      <c r="G91" s="155"/>
      <c r="H91" s="149"/>
      <c r="I91" s="155"/>
      <c r="J91" s="149"/>
      <c r="K91" s="54" t="s">
        <v>154</v>
      </c>
      <c r="L91" s="54" t="s">
        <v>147</v>
      </c>
      <c r="M91" s="54">
        <v>4.5</v>
      </c>
      <c r="N91" s="53">
        <v>0.11700000000000001</v>
      </c>
      <c r="O91" s="51">
        <f t="shared" si="1"/>
        <v>0.52650000000000008</v>
      </c>
      <c r="P91" s="149"/>
      <c r="Q91" s="149"/>
      <c r="R91" s="151"/>
    </row>
    <row r="92" spans="1:18" ht="12.75" customHeight="1" x14ac:dyDescent="0.2">
      <c r="A92" s="153"/>
      <c r="B92" s="147"/>
      <c r="C92" s="147"/>
      <c r="D92" s="153"/>
      <c r="E92" s="153"/>
      <c r="F92" s="148"/>
      <c r="G92" s="155"/>
      <c r="H92" s="149"/>
      <c r="I92" s="155"/>
      <c r="J92" s="149"/>
      <c r="K92" s="54"/>
      <c r="L92" s="54"/>
      <c r="M92" s="54"/>
      <c r="N92" s="53"/>
      <c r="O92" s="51">
        <f t="shared" si="1"/>
        <v>0</v>
      </c>
      <c r="P92" s="149"/>
      <c r="Q92" s="149"/>
      <c r="R92" s="152"/>
    </row>
    <row r="93" spans="1:18" ht="12.75" customHeight="1" x14ac:dyDescent="0.2">
      <c r="A93" s="153"/>
      <c r="B93" s="147"/>
      <c r="C93" s="163" t="s">
        <v>230</v>
      </c>
      <c r="D93" s="153"/>
      <c r="E93" s="153"/>
      <c r="F93" s="148">
        <f>H93+J93+R93</f>
        <v>0</v>
      </c>
      <c r="G93" s="155"/>
      <c r="H93" s="149">
        <f>G93*$P$8/1000</f>
        <v>0</v>
      </c>
      <c r="I93" s="168"/>
      <c r="J93" s="149">
        <f>I93*$P$9/1000</f>
        <v>0</v>
      </c>
      <c r="K93" s="54"/>
      <c r="L93" s="54"/>
      <c r="M93" s="54"/>
      <c r="N93" s="53"/>
      <c r="O93" s="51">
        <f t="shared" si="1"/>
        <v>0</v>
      </c>
      <c r="P93" s="149">
        <f>E93*F93</f>
        <v>0</v>
      </c>
      <c r="Q93" s="149">
        <f>SUM(O93:O96)</f>
        <v>0</v>
      </c>
      <c r="R93" s="150">
        <f>Q93*1.02*1.05*$R$14</f>
        <v>0</v>
      </c>
    </row>
    <row r="94" spans="1:18" ht="12.75" customHeight="1" x14ac:dyDescent="0.2">
      <c r="A94" s="153"/>
      <c r="B94" s="147"/>
      <c r="C94" s="163"/>
      <c r="D94" s="153"/>
      <c r="E94" s="153"/>
      <c r="F94" s="148"/>
      <c r="G94" s="155"/>
      <c r="H94" s="149"/>
      <c r="I94" s="168"/>
      <c r="J94" s="149"/>
      <c r="K94" s="54"/>
      <c r="L94" s="54"/>
      <c r="M94" s="54"/>
      <c r="N94" s="53"/>
      <c r="O94" s="51">
        <f t="shared" si="1"/>
        <v>0</v>
      </c>
      <c r="P94" s="149"/>
      <c r="Q94" s="149"/>
      <c r="R94" s="151"/>
    </row>
    <row r="95" spans="1:18" ht="12.75" customHeight="1" x14ac:dyDescent="0.2">
      <c r="A95" s="153"/>
      <c r="B95" s="147"/>
      <c r="C95" s="163"/>
      <c r="D95" s="153"/>
      <c r="E95" s="153"/>
      <c r="F95" s="148"/>
      <c r="G95" s="155"/>
      <c r="H95" s="149"/>
      <c r="I95" s="168"/>
      <c r="J95" s="149"/>
      <c r="K95" s="54"/>
      <c r="L95" s="54"/>
      <c r="M95" s="54"/>
      <c r="N95" s="53"/>
      <c r="O95" s="51">
        <f t="shared" si="1"/>
        <v>0</v>
      </c>
      <c r="P95" s="149"/>
      <c r="Q95" s="149"/>
      <c r="R95" s="151"/>
    </row>
    <row r="96" spans="1:18" ht="12.75" customHeight="1" x14ac:dyDescent="0.2">
      <c r="A96" s="153"/>
      <c r="B96" s="147"/>
      <c r="C96" s="163"/>
      <c r="D96" s="153"/>
      <c r="E96" s="153"/>
      <c r="F96" s="148"/>
      <c r="G96" s="155"/>
      <c r="H96" s="149"/>
      <c r="I96" s="168"/>
      <c r="J96" s="149"/>
      <c r="K96" s="54"/>
      <c r="L96" s="54"/>
      <c r="M96" s="54"/>
      <c r="N96" s="53"/>
      <c r="O96" s="51">
        <f t="shared" si="1"/>
        <v>0</v>
      </c>
      <c r="P96" s="149"/>
      <c r="Q96" s="149"/>
      <c r="R96" s="152"/>
    </row>
    <row r="97" spans="1:18" ht="12.75" customHeight="1" x14ac:dyDescent="0.2">
      <c r="A97" s="153">
        <v>1</v>
      </c>
      <c r="B97" s="147" t="s">
        <v>36</v>
      </c>
      <c r="C97" s="147" t="s">
        <v>189</v>
      </c>
      <c r="D97" s="153" t="s">
        <v>148</v>
      </c>
      <c r="E97" s="153">
        <v>62.8</v>
      </c>
      <c r="F97" s="148">
        <f>H97+J97+R97</f>
        <v>1.6862245333120001</v>
      </c>
      <c r="G97" s="155">
        <v>0.46400000000000002</v>
      </c>
      <c r="H97" s="149">
        <f>G97*$P$8/1000</f>
        <v>0.90796447999999996</v>
      </c>
      <c r="I97" s="155">
        <v>6.8000000000000005E-2</v>
      </c>
      <c r="J97" s="149">
        <f>I97*$P$9/1000</f>
        <v>0.17843336000000001</v>
      </c>
      <c r="K97" s="54" t="s">
        <v>151</v>
      </c>
      <c r="L97" s="54" t="s">
        <v>149</v>
      </c>
      <c r="M97" s="54">
        <v>1.8700000000000001E-2</v>
      </c>
      <c r="N97" s="53">
        <v>26</v>
      </c>
      <c r="O97" s="51">
        <f t="shared" si="1"/>
        <v>0.48620000000000002</v>
      </c>
      <c r="P97" s="149">
        <f>E97*F97</f>
        <v>105.8949006919936</v>
      </c>
      <c r="Q97" s="149">
        <f>SUM(O97:O100)</f>
        <v>0.52976000000000001</v>
      </c>
      <c r="R97" s="150">
        <f>Q97*1.02*1.05*$R$14</f>
        <v>0.599826693312</v>
      </c>
    </row>
    <row r="98" spans="1:18" ht="12.75" customHeight="1" x14ac:dyDescent="0.2">
      <c r="A98" s="153"/>
      <c r="B98" s="147"/>
      <c r="C98" s="147"/>
      <c r="D98" s="153"/>
      <c r="E98" s="153"/>
      <c r="F98" s="148"/>
      <c r="G98" s="155"/>
      <c r="H98" s="149"/>
      <c r="I98" s="155"/>
      <c r="J98" s="149"/>
      <c r="K98" s="54"/>
      <c r="L98" s="54"/>
      <c r="M98" s="54"/>
      <c r="N98" s="53"/>
      <c r="O98" s="51">
        <f t="shared" si="1"/>
        <v>0</v>
      </c>
      <c r="P98" s="149"/>
      <c r="Q98" s="149"/>
      <c r="R98" s="151"/>
    </row>
    <row r="99" spans="1:18" ht="12.75" customHeight="1" x14ac:dyDescent="0.2">
      <c r="A99" s="153"/>
      <c r="B99" s="147"/>
      <c r="C99" s="147"/>
      <c r="D99" s="153"/>
      <c r="E99" s="153"/>
      <c r="F99" s="148"/>
      <c r="G99" s="155"/>
      <c r="H99" s="149"/>
      <c r="I99" s="155"/>
      <c r="J99" s="149"/>
      <c r="K99" s="54" t="s">
        <v>179</v>
      </c>
      <c r="L99" s="54" t="s">
        <v>148</v>
      </c>
      <c r="M99" s="55">
        <v>5.28E-2</v>
      </c>
      <c r="N99" s="53">
        <v>0.82499999999999996</v>
      </c>
      <c r="O99" s="51">
        <f t="shared" si="1"/>
        <v>4.3559999999999995E-2</v>
      </c>
      <c r="P99" s="149"/>
      <c r="Q99" s="149"/>
      <c r="R99" s="151"/>
    </row>
    <row r="100" spans="1:18" ht="12.75" customHeight="1" x14ac:dyDescent="0.2">
      <c r="A100" s="153"/>
      <c r="B100" s="147"/>
      <c r="C100" s="147"/>
      <c r="D100" s="153"/>
      <c r="E100" s="153"/>
      <c r="F100" s="148"/>
      <c r="G100" s="155"/>
      <c r="H100" s="149"/>
      <c r="I100" s="155"/>
      <c r="J100" s="149"/>
      <c r="K100" s="54"/>
      <c r="L100" s="54"/>
      <c r="M100" s="54"/>
      <c r="N100" s="53"/>
      <c r="O100" s="51">
        <f t="shared" si="1"/>
        <v>0</v>
      </c>
      <c r="P100" s="149"/>
      <c r="Q100" s="149"/>
      <c r="R100" s="152"/>
    </row>
    <row r="101" spans="1:18" ht="12.75" customHeight="1" x14ac:dyDescent="0.2">
      <c r="A101" s="153">
        <v>2</v>
      </c>
      <c r="B101" s="147" t="s">
        <v>20</v>
      </c>
      <c r="C101" s="147" t="s">
        <v>190</v>
      </c>
      <c r="D101" s="153" t="s">
        <v>148</v>
      </c>
      <c r="E101" s="153">
        <v>62.8</v>
      </c>
      <c r="F101" s="148">
        <f>H101+J101+R101</f>
        <v>5.3352081147999995</v>
      </c>
      <c r="G101" s="155">
        <v>0.94699999999999995</v>
      </c>
      <c r="H101" s="149">
        <f>G101*$P$8/1000</f>
        <v>1.85310854</v>
      </c>
      <c r="I101" s="155">
        <v>0.02</v>
      </c>
      <c r="J101" s="149">
        <f>I101*$P$9/1000</f>
        <v>5.2480400000000003E-2</v>
      </c>
      <c r="K101" s="54" t="s">
        <v>155</v>
      </c>
      <c r="L101" s="54" t="s">
        <v>148</v>
      </c>
      <c r="M101" s="54">
        <v>1</v>
      </c>
      <c r="N101" s="53">
        <v>2.6389999999999998</v>
      </c>
      <c r="O101" s="51">
        <f t="shared" si="1"/>
        <v>2.6389999999999998</v>
      </c>
      <c r="P101" s="149">
        <f>E101*F101</f>
        <v>335.05106960943993</v>
      </c>
      <c r="Q101" s="149">
        <f>SUM(O101:O104)</f>
        <v>3.0289999999999999</v>
      </c>
      <c r="R101" s="150">
        <f>Q101*1.02*1.05*$R$14</f>
        <v>3.4296191747999996</v>
      </c>
    </row>
    <row r="102" spans="1:18" ht="12.75" customHeight="1" x14ac:dyDescent="0.2">
      <c r="A102" s="153"/>
      <c r="B102" s="147"/>
      <c r="C102" s="147"/>
      <c r="D102" s="153"/>
      <c r="E102" s="153"/>
      <c r="F102" s="148"/>
      <c r="G102" s="155"/>
      <c r="H102" s="149"/>
      <c r="I102" s="155"/>
      <c r="J102" s="149"/>
      <c r="K102" s="54"/>
      <c r="L102" s="54"/>
      <c r="M102" s="54"/>
      <c r="N102" s="53"/>
      <c r="O102" s="51">
        <f t="shared" si="1"/>
        <v>0</v>
      </c>
      <c r="P102" s="149"/>
      <c r="Q102" s="149"/>
      <c r="R102" s="151"/>
    </row>
    <row r="103" spans="1:18" ht="12.75" customHeight="1" x14ac:dyDescent="0.2">
      <c r="A103" s="153"/>
      <c r="B103" s="147"/>
      <c r="C103" s="147"/>
      <c r="D103" s="153"/>
      <c r="E103" s="153"/>
      <c r="F103" s="148"/>
      <c r="G103" s="155"/>
      <c r="H103" s="149"/>
      <c r="I103" s="155"/>
      <c r="J103" s="149"/>
      <c r="K103" s="54" t="s">
        <v>151</v>
      </c>
      <c r="L103" s="54" t="s">
        <v>149</v>
      </c>
      <c r="M103" s="60">
        <v>1.4999999999999999E-2</v>
      </c>
      <c r="N103" s="53">
        <v>26</v>
      </c>
      <c r="O103" s="51">
        <f t="shared" si="1"/>
        <v>0.39</v>
      </c>
      <c r="P103" s="149"/>
      <c r="Q103" s="149"/>
      <c r="R103" s="151"/>
    </row>
    <row r="104" spans="1:18" ht="12.75" customHeight="1" x14ac:dyDescent="0.2">
      <c r="A104" s="153"/>
      <c r="B104" s="147"/>
      <c r="C104" s="147"/>
      <c r="D104" s="153"/>
      <c r="E104" s="153"/>
      <c r="F104" s="148"/>
      <c r="G104" s="155"/>
      <c r="H104" s="149"/>
      <c r="I104" s="155"/>
      <c r="J104" s="149"/>
      <c r="K104" s="54"/>
      <c r="L104" s="54"/>
      <c r="M104" s="54"/>
      <c r="N104" s="53"/>
      <c r="O104" s="51">
        <f t="shared" si="1"/>
        <v>0</v>
      </c>
      <c r="P104" s="149"/>
      <c r="Q104" s="149"/>
      <c r="R104" s="152"/>
    </row>
    <row r="105" spans="1:18" ht="12.75" customHeight="1" x14ac:dyDescent="0.2">
      <c r="A105" s="153">
        <v>3</v>
      </c>
      <c r="B105" s="147" t="s">
        <v>21</v>
      </c>
      <c r="C105" s="147" t="s">
        <v>191</v>
      </c>
      <c r="D105" s="153" t="s">
        <v>148</v>
      </c>
      <c r="E105" s="153">
        <v>6.7</v>
      </c>
      <c r="F105" s="148">
        <f>H105+J105+R105</f>
        <v>1.9740632733096397</v>
      </c>
      <c r="G105" s="155">
        <v>0.57999999999999996</v>
      </c>
      <c r="H105" s="149">
        <f>G105*$P$8/1000</f>
        <v>1.1349555999999998</v>
      </c>
      <c r="I105" s="155">
        <v>0.12</v>
      </c>
      <c r="J105" s="149">
        <f>I105*$P$9/1000</f>
        <v>0.31488239999999995</v>
      </c>
      <c r="K105" s="54" t="s">
        <v>152</v>
      </c>
      <c r="L105" s="53" t="s">
        <v>159</v>
      </c>
      <c r="M105" s="55">
        <v>2.41E-2</v>
      </c>
      <c r="N105" s="53">
        <v>19.167000000000002</v>
      </c>
      <c r="O105" s="51">
        <f t="shared" si="1"/>
        <v>0.46192470000000002</v>
      </c>
      <c r="P105" s="149">
        <f>E105*F105</f>
        <v>13.226223931174587</v>
      </c>
      <c r="Q105" s="149">
        <f>SUM(O105:O108)</f>
        <v>0.4629897</v>
      </c>
      <c r="R105" s="150">
        <f>Q105*1.02*1.05*$R$14</f>
        <v>0.52422527330963997</v>
      </c>
    </row>
    <row r="106" spans="1:18" ht="12.75" customHeight="1" x14ac:dyDescent="0.2">
      <c r="A106" s="153"/>
      <c r="B106" s="147"/>
      <c r="C106" s="147"/>
      <c r="D106" s="153"/>
      <c r="E106" s="153"/>
      <c r="F106" s="148"/>
      <c r="G106" s="155"/>
      <c r="H106" s="149"/>
      <c r="I106" s="155"/>
      <c r="J106" s="149"/>
      <c r="K106" s="54"/>
      <c r="L106" s="54"/>
      <c r="M106" s="54"/>
      <c r="N106" s="53"/>
      <c r="O106" s="51">
        <f t="shared" si="1"/>
        <v>0</v>
      </c>
      <c r="P106" s="149"/>
      <c r="Q106" s="149"/>
      <c r="R106" s="151"/>
    </row>
    <row r="107" spans="1:18" ht="12.75" customHeight="1" x14ac:dyDescent="0.2">
      <c r="A107" s="153"/>
      <c r="B107" s="147"/>
      <c r="C107" s="147"/>
      <c r="D107" s="153"/>
      <c r="E107" s="153"/>
      <c r="F107" s="148"/>
      <c r="G107" s="155"/>
      <c r="H107" s="149"/>
      <c r="I107" s="155"/>
      <c r="J107" s="149"/>
      <c r="K107" s="54" t="s">
        <v>192</v>
      </c>
      <c r="L107" s="54" t="s">
        <v>149</v>
      </c>
      <c r="M107" s="55">
        <v>7.1000000000000004E-3</v>
      </c>
      <c r="N107" s="53">
        <v>0.15</v>
      </c>
      <c r="O107" s="51">
        <f t="shared" si="1"/>
        <v>1.065E-3</v>
      </c>
      <c r="P107" s="149"/>
      <c r="Q107" s="149"/>
      <c r="R107" s="151"/>
    </row>
    <row r="108" spans="1:18" ht="12.75" customHeight="1" x14ac:dyDescent="0.2">
      <c r="A108" s="153"/>
      <c r="B108" s="147"/>
      <c r="C108" s="147"/>
      <c r="D108" s="153"/>
      <c r="E108" s="153"/>
      <c r="F108" s="148"/>
      <c r="G108" s="155"/>
      <c r="H108" s="149"/>
      <c r="I108" s="155"/>
      <c r="J108" s="149"/>
      <c r="K108" s="54"/>
      <c r="L108" s="54"/>
      <c r="M108" s="54"/>
      <c r="N108" s="53"/>
      <c r="O108" s="51">
        <f t="shared" si="1"/>
        <v>0</v>
      </c>
      <c r="P108" s="149"/>
      <c r="Q108" s="149"/>
      <c r="R108" s="152"/>
    </row>
    <row r="109" spans="1:18" ht="12.75" customHeight="1" x14ac:dyDescent="0.2">
      <c r="A109" s="153">
        <v>4</v>
      </c>
      <c r="B109" s="147" t="s">
        <v>169</v>
      </c>
      <c r="C109" s="147" t="s">
        <v>239</v>
      </c>
      <c r="D109" s="153" t="s">
        <v>148</v>
      </c>
      <c r="E109" s="153">
        <v>73.400000000000006</v>
      </c>
      <c r="F109" s="148">
        <f>H109+J109+R109</f>
        <v>0.98390233006799999</v>
      </c>
      <c r="G109" s="155">
        <v>0.23100000000000001</v>
      </c>
      <c r="H109" s="149">
        <f>G109*$P$8/1000</f>
        <v>0.45202542000000001</v>
      </c>
      <c r="I109" s="155">
        <v>8.9999999999999993E-3</v>
      </c>
      <c r="J109" s="149">
        <f>I109*$P$9/1000</f>
        <v>2.3616179999999997E-2</v>
      </c>
      <c r="K109" s="54" t="s">
        <v>231</v>
      </c>
      <c r="L109" s="54" t="s">
        <v>147</v>
      </c>
      <c r="M109" s="54">
        <v>0.63</v>
      </c>
      <c r="N109" s="53">
        <v>0.58299999999999996</v>
      </c>
      <c r="O109" s="51">
        <f t="shared" si="1"/>
        <v>0.36729000000000001</v>
      </c>
      <c r="P109" s="149">
        <f>E109*F109</f>
        <v>72.218431026991198</v>
      </c>
      <c r="Q109" s="149">
        <f>SUM(O109:O112)</f>
        <v>0.44889000000000001</v>
      </c>
      <c r="R109" s="150">
        <f>Q109*1.02*1.05*$R$14</f>
        <v>0.50826073006799999</v>
      </c>
    </row>
    <row r="110" spans="1:18" ht="12.75" customHeight="1" x14ac:dyDescent="0.2">
      <c r="A110" s="153"/>
      <c r="B110" s="147"/>
      <c r="C110" s="147"/>
      <c r="D110" s="153"/>
      <c r="E110" s="153"/>
      <c r="F110" s="148"/>
      <c r="G110" s="155"/>
      <c r="H110" s="149"/>
      <c r="I110" s="155"/>
      <c r="J110" s="149"/>
      <c r="K110" s="54"/>
      <c r="L110" s="54"/>
      <c r="M110" s="54"/>
      <c r="N110" s="53"/>
      <c r="O110" s="51">
        <f t="shared" si="1"/>
        <v>0</v>
      </c>
      <c r="P110" s="149"/>
      <c r="Q110" s="149"/>
      <c r="R110" s="151"/>
    </row>
    <row r="111" spans="1:18" ht="12.75" customHeight="1" x14ac:dyDescent="0.2">
      <c r="A111" s="153"/>
      <c r="B111" s="147"/>
      <c r="C111" s="147"/>
      <c r="D111" s="153"/>
      <c r="E111" s="153"/>
      <c r="F111" s="148"/>
      <c r="G111" s="155"/>
      <c r="H111" s="149"/>
      <c r="I111" s="155"/>
      <c r="J111" s="149"/>
      <c r="K111" s="54" t="s">
        <v>203</v>
      </c>
      <c r="L111" s="54" t="s">
        <v>147</v>
      </c>
      <c r="M111" s="58">
        <v>0.51</v>
      </c>
      <c r="N111" s="53">
        <v>0.16</v>
      </c>
      <c r="O111" s="51">
        <f t="shared" si="1"/>
        <v>8.1600000000000006E-2</v>
      </c>
      <c r="P111" s="149"/>
      <c r="Q111" s="149"/>
      <c r="R111" s="151"/>
    </row>
    <row r="112" spans="1:18" ht="12.75" customHeight="1" x14ac:dyDescent="0.2">
      <c r="A112" s="153"/>
      <c r="B112" s="147"/>
      <c r="C112" s="147"/>
      <c r="D112" s="153"/>
      <c r="E112" s="153"/>
      <c r="F112" s="148"/>
      <c r="G112" s="155"/>
      <c r="H112" s="149"/>
      <c r="I112" s="155"/>
      <c r="J112" s="149"/>
      <c r="K112" s="54"/>
      <c r="L112" s="54"/>
      <c r="M112" s="54"/>
      <c r="N112" s="53"/>
      <c r="O112" s="51">
        <f t="shared" si="1"/>
        <v>0</v>
      </c>
      <c r="P112" s="149"/>
      <c r="Q112" s="149"/>
      <c r="R112" s="152"/>
    </row>
    <row r="113" spans="1:18" ht="12.75" customHeight="1" x14ac:dyDescent="0.2">
      <c r="A113" s="153">
        <v>5</v>
      </c>
      <c r="B113" s="147" t="s">
        <v>22</v>
      </c>
      <c r="C113" s="147" t="s">
        <v>193</v>
      </c>
      <c r="D113" s="153" t="s">
        <v>148</v>
      </c>
      <c r="E113" s="153">
        <v>28.6</v>
      </c>
      <c r="F113" s="148">
        <f>H113+J113+R113</f>
        <v>2.3603674256625999</v>
      </c>
      <c r="G113" s="155">
        <v>0.74</v>
      </c>
      <c r="H113" s="149">
        <f>G113*$P$8/1000</f>
        <v>1.4480467999999997</v>
      </c>
      <c r="I113" s="160">
        <v>0.128</v>
      </c>
      <c r="J113" s="149">
        <f>I113*$P$9/1000</f>
        <v>0.33587456000000004</v>
      </c>
      <c r="K113" s="54" t="s">
        <v>152</v>
      </c>
      <c r="L113" s="53" t="s">
        <v>159</v>
      </c>
      <c r="M113" s="53">
        <v>2.6499999999999999E-2</v>
      </c>
      <c r="N113" s="53">
        <v>19.167000000000002</v>
      </c>
      <c r="O113" s="51">
        <f t="shared" si="1"/>
        <v>0.50792550000000003</v>
      </c>
      <c r="P113" s="149">
        <f>E113*F113</f>
        <v>67.506508373950368</v>
      </c>
      <c r="Q113" s="149">
        <f>SUM(O113:O116)</f>
        <v>0.50911050000000002</v>
      </c>
      <c r="R113" s="150">
        <f>Q113*1.02*1.05*$R$14</f>
        <v>0.57644606566260004</v>
      </c>
    </row>
    <row r="114" spans="1:18" ht="12.75" customHeight="1" x14ac:dyDescent="0.2">
      <c r="A114" s="153"/>
      <c r="B114" s="147"/>
      <c r="C114" s="147"/>
      <c r="D114" s="153"/>
      <c r="E114" s="153"/>
      <c r="F114" s="148"/>
      <c r="G114" s="155"/>
      <c r="H114" s="149"/>
      <c r="I114" s="160"/>
      <c r="J114" s="149"/>
      <c r="K114" s="54"/>
      <c r="L114" s="54"/>
      <c r="M114" s="53"/>
      <c r="N114" s="53"/>
      <c r="O114" s="51">
        <f t="shared" si="1"/>
        <v>0</v>
      </c>
      <c r="P114" s="149"/>
      <c r="Q114" s="149"/>
      <c r="R114" s="151"/>
    </row>
    <row r="115" spans="1:18" ht="12.75" customHeight="1" x14ac:dyDescent="0.2">
      <c r="A115" s="153"/>
      <c r="B115" s="147"/>
      <c r="C115" s="147"/>
      <c r="D115" s="153"/>
      <c r="E115" s="153"/>
      <c r="F115" s="148"/>
      <c r="G115" s="155"/>
      <c r="H115" s="149"/>
      <c r="I115" s="160"/>
      <c r="J115" s="149"/>
      <c r="K115" s="54" t="s">
        <v>192</v>
      </c>
      <c r="L115" s="54" t="s">
        <v>149</v>
      </c>
      <c r="M115" s="53">
        <v>7.9000000000000008E-3</v>
      </c>
      <c r="N115" s="53">
        <v>0.15</v>
      </c>
      <c r="O115" s="51">
        <f t="shared" si="1"/>
        <v>1.1850000000000001E-3</v>
      </c>
      <c r="P115" s="149"/>
      <c r="Q115" s="149"/>
      <c r="R115" s="151"/>
    </row>
    <row r="116" spans="1:18" ht="12.75" customHeight="1" x14ac:dyDescent="0.2">
      <c r="A116" s="153"/>
      <c r="B116" s="147"/>
      <c r="C116" s="147"/>
      <c r="D116" s="153"/>
      <c r="E116" s="153"/>
      <c r="F116" s="148"/>
      <c r="G116" s="155"/>
      <c r="H116" s="149"/>
      <c r="I116" s="160"/>
      <c r="J116" s="149"/>
      <c r="K116" s="54"/>
      <c r="L116" s="54"/>
      <c r="M116" s="54"/>
      <c r="N116" s="53"/>
      <c r="O116" s="51">
        <f t="shared" si="1"/>
        <v>0</v>
      </c>
      <c r="P116" s="149"/>
      <c r="Q116" s="149"/>
      <c r="R116" s="152"/>
    </row>
    <row r="117" spans="1:18" ht="12.75" customHeight="1" x14ac:dyDescent="0.2">
      <c r="A117" s="153">
        <v>6</v>
      </c>
      <c r="B117" s="147" t="s">
        <v>23</v>
      </c>
      <c r="C117" s="161" t="s">
        <v>232</v>
      </c>
      <c r="D117" s="162" t="s">
        <v>148</v>
      </c>
      <c r="E117" s="153">
        <v>28.6</v>
      </c>
      <c r="F117" s="148">
        <f>H117+J117+R117</f>
        <v>1.1072683817479998</v>
      </c>
      <c r="G117" s="160">
        <v>0.28899999999999998</v>
      </c>
      <c r="H117" s="149">
        <f>G117*$P$8/1000</f>
        <v>0.56552097999999984</v>
      </c>
      <c r="I117" s="155">
        <v>0.01</v>
      </c>
      <c r="J117" s="149">
        <f>I117*$P$9/1000</f>
        <v>2.6240200000000002E-2</v>
      </c>
      <c r="K117" s="54" t="s">
        <v>231</v>
      </c>
      <c r="L117" s="54" t="s">
        <v>147</v>
      </c>
      <c r="M117" s="54">
        <v>0.63</v>
      </c>
      <c r="N117" s="53">
        <v>0.58299999999999996</v>
      </c>
      <c r="O117" s="51">
        <f t="shared" si="1"/>
        <v>0.36729000000000001</v>
      </c>
      <c r="P117" s="149">
        <f>E117*F117</f>
        <v>31.667875717992796</v>
      </c>
      <c r="Q117" s="149">
        <f>SUM(O117:O120)</f>
        <v>0.45529000000000003</v>
      </c>
      <c r="R117" s="150">
        <f>Q117*1.02*1.05*$R$14</f>
        <v>0.51550720174800002</v>
      </c>
    </row>
    <row r="118" spans="1:18" ht="12.75" customHeight="1" x14ac:dyDescent="0.2">
      <c r="A118" s="153"/>
      <c r="B118" s="147"/>
      <c r="C118" s="161"/>
      <c r="D118" s="162"/>
      <c r="E118" s="153"/>
      <c r="F118" s="148"/>
      <c r="G118" s="160"/>
      <c r="H118" s="149"/>
      <c r="I118" s="155"/>
      <c r="J118" s="149"/>
      <c r="K118" s="54"/>
      <c r="L118" s="54"/>
      <c r="M118" s="54"/>
      <c r="N118" s="53"/>
      <c r="O118" s="51">
        <f t="shared" si="1"/>
        <v>0</v>
      </c>
      <c r="P118" s="149"/>
      <c r="Q118" s="149"/>
      <c r="R118" s="151"/>
    </row>
    <row r="119" spans="1:18" ht="12.75" customHeight="1" x14ac:dyDescent="0.2">
      <c r="A119" s="153"/>
      <c r="B119" s="147"/>
      <c r="C119" s="161"/>
      <c r="D119" s="162"/>
      <c r="E119" s="153"/>
      <c r="F119" s="148"/>
      <c r="G119" s="160"/>
      <c r="H119" s="149"/>
      <c r="I119" s="155"/>
      <c r="J119" s="149"/>
      <c r="K119" s="54" t="s">
        <v>203</v>
      </c>
      <c r="L119" s="54" t="s">
        <v>147</v>
      </c>
      <c r="M119" s="54">
        <v>0.55000000000000004</v>
      </c>
      <c r="N119" s="53">
        <v>0.16</v>
      </c>
      <c r="O119" s="51">
        <f t="shared" si="1"/>
        <v>8.8000000000000009E-2</v>
      </c>
      <c r="P119" s="149"/>
      <c r="Q119" s="149"/>
      <c r="R119" s="151"/>
    </row>
    <row r="120" spans="1:18" ht="12.75" customHeight="1" x14ac:dyDescent="0.2">
      <c r="A120" s="153"/>
      <c r="B120" s="147"/>
      <c r="C120" s="161"/>
      <c r="D120" s="162"/>
      <c r="E120" s="153"/>
      <c r="F120" s="148"/>
      <c r="G120" s="160"/>
      <c r="H120" s="149"/>
      <c r="I120" s="155"/>
      <c r="J120" s="149"/>
      <c r="K120" s="54"/>
      <c r="L120" s="54"/>
      <c r="M120" s="54"/>
      <c r="N120" s="53"/>
      <c r="O120" s="51">
        <f t="shared" si="1"/>
        <v>0</v>
      </c>
      <c r="P120" s="149"/>
      <c r="Q120" s="149"/>
      <c r="R120" s="152"/>
    </row>
    <row r="121" spans="1:18" ht="12.75" customHeight="1" x14ac:dyDescent="0.2">
      <c r="A121" s="153"/>
      <c r="B121" s="147"/>
      <c r="C121" s="183" t="s">
        <v>233</v>
      </c>
      <c r="D121" s="153"/>
      <c r="E121" s="153"/>
      <c r="F121" s="148">
        <f>H121+J121+R121</f>
        <v>0</v>
      </c>
      <c r="G121" s="155"/>
      <c r="H121" s="149">
        <f>G121*$P$8/1000</f>
        <v>0</v>
      </c>
      <c r="I121" s="168"/>
      <c r="J121" s="149">
        <f>I121*$P$9/1000</f>
        <v>0</v>
      </c>
      <c r="K121" s="54"/>
      <c r="L121" s="54"/>
      <c r="M121" s="54"/>
      <c r="N121" s="53"/>
      <c r="O121" s="51">
        <f t="shared" si="1"/>
        <v>0</v>
      </c>
      <c r="P121" s="149">
        <f>E121*F121</f>
        <v>0</v>
      </c>
      <c r="Q121" s="149">
        <f>SUM(O121:O124)</f>
        <v>0</v>
      </c>
      <c r="R121" s="150">
        <f>Q121*1.02*1.05*$R$14</f>
        <v>0</v>
      </c>
    </row>
    <row r="122" spans="1:18" ht="12.75" customHeight="1" x14ac:dyDescent="0.2">
      <c r="A122" s="153"/>
      <c r="B122" s="147"/>
      <c r="C122" s="183"/>
      <c r="D122" s="153"/>
      <c r="E122" s="153"/>
      <c r="F122" s="148"/>
      <c r="G122" s="155"/>
      <c r="H122" s="149"/>
      <c r="I122" s="168"/>
      <c r="J122" s="149"/>
      <c r="K122" s="54"/>
      <c r="L122" s="54"/>
      <c r="M122" s="54"/>
      <c r="N122" s="53"/>
      <c r="O122" s="51">
        <f t="shared" si="1"/>
        <v>0</v>
      </c>
      <c r="P122" s="149"/>
      <c r="Q122" s="149"/>
      <c r="R122" s="151"/>
    </row>
    <row r="123" spans="1:18" ht="12.75" customHeight="1" x14ac:dyDescent="0.2">
      <c r="A123" s="153"/>
      <c r="B123" s="147"/>
      <c r="C123" s="183"/>
      <c r="D123" s="153"/>
      <c r="E123" s="153"/>
      <c r="F123" s="148"/>
      <c r="G123" s="155"/>
      <c r="H123" s="149"/>
      <c r="I123" s="168"/>
      <c r="J123" s="149"/>
      <c r="K123" s="54"/>
      <c r="L123" s="54"/>
      <c r="M123" s="58"/>
      <c r="N123" s="53"/>
      <c r="O123" s="51">
        <f t="shared" si="1"/>
        <v>0</v>
      </c>
      <c r="P123" s="149"/>
      <c r="Q123" s="149"/>
      <c r="R123" s="151"/>
    </row>
    <row r="124" spans="1:18" ht="12.75" customHeight="1" x14ac:dyDescent="0.2">
      <c r="A124" s="153"/>
      <c r="B124" s="147"/>
      <c r="C124" s="183"/>
      <c r="D124" s="153"/>
      <c r="E124" s="153"/>
      <c r="F124" s="148"/>
      <c r="G124" s="155"/>
      <c r="H124" s="149"/>
      <c r="I124" s="168"/>
      <c r="J124" s="149"/>
      <c r="K124" s="54"/>
      <c r="L124" s="54"/>
      <c r="M124" s="54"/>
      <c r="N124" s="53"/>
      <c r="O124" s="51">
        <f t="shared" si="1"/>
        <v>0</v>
      </c>
      <c r="P124" s="149"/>
      <c r="Q124" s="149"/>
      <c r="R124" s="152"/>
    </row>
    <row r="125" spans="1:18" ht="12.75" customHeight="1" x14ac:dyDescent="0.2">
      <c r="A125" s="153">
        <v>1</v>
      </c>
      <c r="B125" s="156" t="s">
        <v>18</v>
      </c>
      <c r="C125" s="147" t="s">
        <v>194</v>
      </c>
      <c r="D125" s="153" t="s">
        <v>149</v>
      </c>
      <c r="E125" s="153">
        <v>0.03</v>
      </c>
      <c r="F125" s="148">
        <f>H125+J125+R125</f>
        <v>30.271512374935998</v>
      </c>
      <c r="G125" s="158">
        <v>0.7</v>
      </c>
      <c r="H125" s="149">
        <f>G125*$P$8/1000</f>
        <v>1.3697739999999998</v>
      </c>
      <c r="I125" s="158">
        <v>0.28000000000000003</v>
      </c>
      <c r="J125" s="149">
        <f>I125*$P$9/1000</f>
        <v>0.73472560000000009</v>
      </c>
      <c r="K125" s="61" t="s">
        <v>160</v>
      </c>
      <c r="L125" s="61" t="s">
        <v>149</v>
      </c>
      <c r="M125" s="61">
        <v>1.02</v>
      </c>
      <c r="N125" s="53">
        <v>24.388999999999999</v>
      </c>
      <c r="O125" s="51">
        <f t="shared" si="1"/>
        <v>24.87678</v>
      </c>
      <c r="P125" s="149">
        <f>E125*F125</f>
        <v>0.90814537124807992</v>
      </c>
      <c r="Q125" s="149">
        <f>SUM(O125:O128)</f>
        <v>24.87678</v>
      </c>
      <c r="R125" s="150">
        <f>Q125*1.02*1.05*$R$14</f>
        <v>28.167012774935998</v>
      </c>
    </row>
    <row r="126" spans="1:18" ht="12.75" customHeight="1" x14ac:dyDescent="0.2">
      <c r="A126" s="153"/>
      <c r="B126" s="156"/>
      <c r="C126" s="147"/>
      <c r="D126" s="153"/>
      <c r="E126" s="153"/>
      <c r="F126" s="148"/>
      <c r="G126" s="158"/>
      <c r="H126" s="149"/>
      <c r="I126" s="158"/>
      <c r="J126" s="149"/>
      <c r="K126" s="54"/>
      <c r="L126" s="54"/>
      <c r="M126" s="54"/>
      <c r="N126" s="53"/>
      <c r="O126" s="51">
        <f t="shared" si="1"/>
        <v>0</v>
      </c>
      <c r="P126" s="149"/>
      <c r="Q126" s="149"/>
      <c r="R126" s="151"/>
    </row>
    <row r="127" spans="1:18" ht="12.75" customHeight="1" x14ac:dyDescent="0.2">
      <c r="A127" s="153"/>
      <c r="B127" s="156"/>
      <c r="C127" s="147"/>
      <c r="D127" s="153"/>
      <c r="E127" s="153"/>
      <c r="F127" s="148"/>
      <c r="G127" s="158"/>
      <c r="H127" s="149"/>
      <c r="I127" s="158"/>
      <c r="J127" s="149"/>
      <c r="K127" s="54"/>
      <c r="L127" s="53"/>
      <c r="M127" s="59"/>
      <c r="N127" s="53"/>
      <c r="O127" s="51">
        <f t="shared" si="1"/>
        <v>0</v>
      </c>
      <c r="P127" s="149"/>
      <c r="Q127" s="149"/>
      <c r="R127" s="151"/>
    </row>
    <row r="128" spans="1:18" ht="12.75" customHeight="1" x14ac:dyDescent="0.2">
      <c r="A128" s="153"/>
      <c r="B128" s="156"/>
      <c r="C128" s="147"/>
      <c r="D128" s="153"/>
      <c r="E128" s="153"/>
      <c r="F128" s="148"/>
      <c r="G128" s="158"/>
      <c r="H128" s="149"/>
      <c r="I128" s="158"/>
      <c r="J128" s="149"/>
      <c r="K128" s="54"/>
      <c r="L128" s="54"/>
      <c r="M128" s="54"/>
      <c r="N128" s="53"/>
      <c r="O128" s="51">
        <f t="shared" si="1"/>
        <v>0</v>
      </c>
      <c r="P128" s="149"/>
      <c r="Q128" s="149"/>
      <c r="R128" s="152"/>
    </row>
    <row r="129" spans="1:18" ht="12.75" customHeight="1" x14ac:dyDescent="0.2">
      <c r="A129" s="153">
        <v>2</v>
      </c>
      <c r="B129" s="147" t="s">
        <v>195</v>
      </c>
      <c r="C129" s="147" t="s">
        <v>196</v>
      </c>
      <c r="D129" s="153" t="s">
        <v>150</v>
      </c>
      <c r="E129" s="153">
        <v>1.5</v>
      </c>
      <c r="F129" s="148">
        <f>H129+J129+R129</f>
        <v>3.5066129363999998</v>
      </c>
      <c r="G129" s="155"/>
      <c r="H129" s="149">
        <f>G129*$P$8/1000</f>
        <v>0</v>
      </c>
      <c r="I129" s="186"/>
      <c r="J129" s="149">
        <f>I129*$P$9/1000</f>
        <v>0</v>
      </c>
      <c r="K129" s="54" t="s">
        <v>197</v>
      </c>
      <c r="L129" s="54" t="s">
        <v>150</v>
      </c>
      <c r="M129" s="54">
        <v>1</v>
      </c>
      <c r="N129" s="53">
        <v>3.097</v>
      </c>
      <c r="O129" s="51">
        <f t="shared" si="1"/>
        <v>3.097</v>
      </c>
      <c r="P129" s="149">
        <f>E129*F129</f>
        <v>5.2599194045999997</v>
      </c>
      <c r="Q129" s="149">
        <f>SUM(O129:O132)</f>
        <v>3.097</v>
      </c>
      <c r="R129" s="150">
        <f>Q129*1.02*1.05*$R$14</f>
        <v>3.5066129363999998</v>
      </c>
    </row>
    <row r="130" spans="1:18" ht="12.75" customHeight="1" x14ac:dyDescent="0.2">
      <c r="A130" s="153"/>
      <c r="B130" s="147"/>
      <c r="C130" s="147"/>
      <c r="D130" s="153"/>
      <c r="E130" s="153"/>
      <c r="F130" s="148"/>
      <c r="G130" s="155"/>
      <c r="H130" s="149"/>
      <c r="I130" s="186"/>
      <c r="J130" s="149"/>
      <c r="K130" s="54"/>
      <c r="L130" s="54"/>
      <c r="M130" s="54"/>
      <c r="N130" s="53"/>
      <c r="O130" s="51">
        <f t="shared" si="1"/>
        <v>0</v>
      </c>
      <c r="P130" s="149"/>
      <c r="Q130" s="149"/>
      <c r="R130" s="151"/>
    </row>
    <row r="131" spans="1:18" ht="12.75" customHeight="1" x14ac:dyDescent="0.2">
      <c r="A131" s="153"/>
      <c r="B131" s="147"/>
      <c r="C131" s="147"/>
      <c r="D131" s="153"/>
      <c r="E131" s="153"/>
      <c r="F131" s="148"/>
      <c r="G131" s="155"/>
      <c r="H131" s="149"/>
      <c r="I131" s="186"/>
      <c r="J131" s="149"/>
      <c r="K131" s="54"/>
      <c r="L131" s="54"/>
      <c r="M131" s="54"/>
      <c r="N131" s="53"/>
      <c r="O131" s="51">
        <f t="shared" si="1"/>
        <v>0</v>
      </c>
      <c r="P131" s="149"/>
      <c r="Q131" s="149"/>
      <c r="R131" s="151"/>
    </row>
    <row r="132" spans="1:18" ht="12.75" customHeight="1" x14ac:dyDescent="0.2">
      <c r="A132" s="153"/>
      <c r="B132" s="147"/>
      <c r="C132" s="147"/>
      <c r="D132" s="153"/>
      <c r="E132" s="153"/>
      <c r="F132" s="148"/>
      <c r="G132" s="155"/>
      <c r="H132" s="149"/>
      <c r="I132" s="186"/>
      <c r="J132" s="149"/>
      <c r="K132" s="54"/>
      <c r="L132" s="54"/>
      <c r="M132" s="54"/>
      <c r="N132" s="53"/>
      <c r="O132" s="51">
        <f t="shared" si="1"/>
        <v>0</v>
      </c>
      <c r="P132" s="149"/>
      <c r="Q132" s="149"/>
      <c r="R132" s="152"/>
    </row>
    <row r="133" spans="1:18" ht="12.75" customHeight="1" x14ac:dyDescent="0.2">
      <c r="A133" s="153">
        <v>3</v>
      </c>
      <c r="B133" s="147" t="s">
        <v>195</v>
      </c>
      <c r="C133" s="147" t="s">
        <v>236</v>
      </c>
      <c r="D133" s="153" t="s">
        <v>148</v>
      </c>
      <c r="E133" s="185">
        <v>6.3</v>
      </c>
      <c r="F133" s="148">
        <f>H133+J133+R133</f>
        <v>30.004921800000002</v>
      </c>
      <c r="G133" s="155"/>
      <c r="H133" s="149">
        <f>G133*$P$8/1000</f>
        <v>0</v>
      </c>
      <c r="I133" s="186"/>
      <c r="J133" s="149">
        <f>I133*$P$9/1000</f>
        <v>0</v>
      </c>
      <c r="K133" s="54" t="s">
        <v>170</v>
      </c>
      <c r="L133" s="78" t="s">
        <v>148</v>
      </c>
      <c r="M133" s="54">
        <v>1</v>
      </c>
      <c r="N133" s="98">
        <v>26.5</v>
      </c>
      <c r="O133" s="51">
        <f t="shared" si="1"/>
        <v>26.5</v>
      </c>
      <c r="P133" s="149">
        <f>E133*F133</f>
        <v>189.03100734</v>
      </c>
      <c r="Q133" s="149">
        <f>SUM(O133:O136)</f>
        <v>26.5</v>
      </c>
      <c r="R133" s="150">
        <f>Q133*1.02*1.05*$R$14</f>
        <v>30.004921800000002</v>
      </c>
    </row>
    <row r="134" spans="1:18" ht="12.75" customHeight="1" x14ac:dyDescent="0.2">
      <c r="A134" s="153"/>
      <c r="B134" s="147"/>
      <c r="C134" s="147"/>
      <c r="D134" s="153"/>
      <c r="E134" s="185"/>
      <c r="F134" s="148"/>
      <c r="G134" s="155"/>
      <c r="H134" s="149"/>
      <c r="I134" s="186"/>
      <c r="J134" s="149"/>
      <c r="K134" s="54"/>
      <c r="L134" s="54"/>
      <c r="M134" s="54"/>
      <c r="N134" s="53"/>
      <c r="O134" s="51">
        <f t="shared" si="1"/>
        <v>0</v>
      </c>
      <c r="P134" s="149"/>
      <c r="Q134" s="149"/>
      <c r="R134" s="151"/>
    </row>
    <row r="135" spans="1:18" ht="12.75" customHeight="1" x14ac:dyDescent="0.2">
      <c r="A135" s="153"/>
      <c r="B135" s="147"/>
      <c r="C135" s="147"/>
      <c r="D135" s="153"/>
      <c r="E135" s="185"/>
      <c r="F135" s="148"/>
      <c r="G135" s="155"/>
      <c r="H135" s="149"/>
      <c r="I135" s="186"/>
      <c r="J135" s="149"/>
      <c r="K135" s="54"/>
      <c r="L135" s="54"/>
      <c r="M135" s="55"/>
      <c r="N135" s="53"/>
      <c r="O135" s="51">
        <f t="shared" si="1"/>
        <v>0</v>
      </c>
      <c r="P135" s="149"/>
      <c r="Q135" s="149"/>
      <c r="R135" s="151"/>
    </row>
    <row r="136" spans="1:18" ht="18" customHeight="1" x14ac:dyDescent="0.2">
      <c r="A136" s="153"/>
      <c r="B136" s="147"/>
      <c r="C136" s="147"/>
      <c r="D136" s="153"/>
      <c r="E136" s="185"/>
      <c r="F136" s="148"/>
      <c r="G136" s="155"/>
      <c r="H136" s="149"/>
      <c r="I136" s="186"/>
      <c r="J136" s="149"/>
      <c r="K136" s="54"/>
      <c r="L136" s="54"/>
      <c r="M136" s="54"/>
      <c r="N136" s="53"/>
      <c r="O136" s="51">
        <f t="shared" si="1"/>
        <v>0</v>
      </c>
      <c r="P136" s="149"/>
      <c r="Q136" s="149"/>
      <c r="R136" s="152"/>
    </row>
    <row r="137" spans="1:18" ht="12.75" customHeight="1" x14ac:dyDescent="0.2">
      <c r="A137" s="153">
        <v>4</v>
      </c>
      <c r="B137" s="147" t="s">
        <v>195</v>
      </c>
      <c r="C137" s="147" t="s">
        <v>204</v>
      </c>
      <c r="D137" s="153" t="s">
        <v>148</v>
      </c>
      <c r="E137" s="185">
        <v>6.9</v>
      </c>
      <c r="F137" s="148">
        <f>H137+J137+R137</f>
        <v>28.291</v>
      </c>
      <c r="G137" s="155"/>
      <c r="H137" s="149">
        <f>G137*$P$8/1000</f>
        <v>0</v>
      </c>
      <c r="I137" s="186"/>
      <c r="J137" s="149">
        <f>I137*$P$9/1000</f>
        <v>0</v>
      </c>
      <c r="K137" s="54" t="s">
        <v>153</v>
      </c>
      <c r="L137" s="78" t="s">
        <v>148</v>
      </c>
      <c r="M137" s="54">
        <v>1</v>
      </c>
      <c r="N137" s="98">
        <v>28.291</v>
      </c>
      <c r="O137" s="51">
        <f t="shared" si="1"/>
        <v>28.291</v>
      </c>
      <c r="P137" s="149">
        <f>E137*F137</f>
        <v>195.20790000000002</v>
      </c>
      <c r="Q137" s="149">
        <f>SUM(O137:O140)</f>
        <v>28.291</v>
      </c>
      <c r="R137" s="150">
        <f>Q137</f>
        <v>28.291</v>
      </c>
    </row>
    <row r="138" spans="1:18" ht="12.75" customHeight="1" x14ac:dyDescent="0.2">
      <c r="A138" s="153"/>
      <c r="B138" s="147"/>
      <c r="C138" s="147"/>
      <c r="D138" s="153"/>
      <c r="E138" s="185"/>
      <c r="F138" s="148"/>
      <c r="G138" s="155"/>
      <c r="H138" s="149"/>
      <c r="I138" s="186"/>
      <c r="J138" s="149"/>
      <c r="K138" s="54"/>
      <c r="L138" s="54"/>
      <c r="M138" s="54"/>
      <c r="N138" s="53"/>
      <c r="O138" s="51">
        <f t="shared" si="1"/>
        <v>0</v>
      </c>
      <c r="P138" s="149"/>
      <c r="Q138" s="149"/>
      <c r="R138" s="151"/>
    </row>
    <row r="139" spans="1:18" ht="12.75" customHeight="1" x14ac:dyDescent="0.2">
      <c r="A139" s="153"/>
      <c r="B139" s="147"/>
      <c r="C139" s="147"/>
      <c r="D139" s="153"/>
      <c r="E139" s="185"/>
      <c r="F139" s="148"/>
      <c r="G139" s="155"/>
      <c r="H139" s="149"/>
      <c r="I139" s="186"/>
      <c r="J139" s="149"/>
      <c r="K139" s="54"/>
      <c r="L139" s="54"/>
      <c r="M139" s="55"/>
      <c r="N139" s="53"/>
      <c r="O139" s="51">
        <f t="shared" si="1"/>
        <v>0</v>
      </c>
      <c r="P139" s="149"/>
      <c r="Q139" s="149"/>
      <c r="R139" s="151"/>
    </row>
    <row r="140" spans="1:18" ht="12.75" customHeight="1" x14ac:dyDescent="0.2">
      <c r="A140" s="153"/>
      <c r="B140" s="147"/>
      <c r="C140" s="147"/>
      <c r="D140" s="153"/>
      <c r="E140" s="185"/>
      <c r="F140" s="148"/>
      <c r="G140" s="155"/>
      <c r="H140" s="149"/>
      <c r="I140" s="186"/>
      <c r="J140" s="149"/>
      <c r="K140" s="54"/>
      <c r="L140" s="54"/>
      <c r="M140" s="54"/>
      <c r="N140" s="53"/>
      <c r="O140" s="51">
        <f t="shared" si="1"/>
        <v>0</v>
      </c>
      <c r="P140" s="149"/>
      <c r="Q140" s="149"/>
      <c r="R140" s="152"/>
    </row>
    <row r="141" spans="1:18" ht="12.75" customHeight="1" x14ac:dyDescent="0.2">
      <c r="A141" s="153">
        <v>5</v>
      </c>
      <c r="B141" s="147" t="s">
        <v>34</v>
      </c>
      <c r="C141" s="147" t="s">
        <v>234</v>
      </c>
      <c r="D141" s="153" t="s">
        <v>148</v>
      </c>
      <c r="E141" s="153">
        <v>7.4</v>
      </c>
      <c r="F141" s="148">
        <f>H141+J141+R141</f>
        <v>1.0889620798427999</v>
      </c>
      <c r="G141" s="155">
        <v>0.38400000000000001</v>
      </c>
      <c r="H141" s="149">
        <f>G141*$P$8/1000</f>
        <v>0.7514188799999999</v>
      </c>
      <c r="I141" s="168">
        <v>2.9999999999999997E-4</v>
      </c>
      <c r="J141" s="149">
        <f>I141*$P$9/1000</f>
        <v>7.8720599999999993E-4</v>
      </c>
      <c r="K141" s="54" t="s">
        <v>198</v>
      </c>
      <c r="L141" s="54" t="s">
        <v>147</v>
      </c>
      <c r="M141" s="54">
        <v>0.24399999999999999</v>
      </c>
      <c r="N141" s="97">
        <v>1.125</v>
      </c>
      <c r="O141" s="51">
        <f t="shared" si="1"/>
        <v>0.27449999999999997</v>
      </c>
      <c r="P141" s="149">
        <f>E141*F141</f>
        <v>8.0583193908367203</v>
      </c>
      <c r="Q141" s="149">
        <f>SUM(O141:O144)</f>
        <v>0.29741899999999999</v>
      </c>
      <c r="R141" s="150">
        <f>Q141*1.02*1.05*$R$14</f>
        <v>0.33675599384280003</v>
      </c>
    </row>
    <row r="142" spans="1:18" ht="12.75" customHeight="1" x14ac:dyDescent="0.2">
      <c r="A142" s="153"/>
      <c r="B142" s="147"/>
      <c r="C142" s="147"/>
      <c r="D142" s="153"/>
      <c r="E142" s="153"/>
      <c r="F142" s="148"/>
      <c r="G142" s="155"/>
      <c r="H142" s="149"/>
      <c r="I142" s="168"/>
      <c r="J142" s="149"/>
      <c r="K142" s="54" t="s">
        <v>171</v>
      </c>
      <c r="L142" s="54" t="s">
        <v>147</v>
      </c>
      <c r="M142" s="54">
        <v>2E-3</v>
      </c>
      <c r="N142" s="97">
        <v>0.7</v>
      </c>
      <c r="O142" s="51">
        <f t="shared" si="1"/>
        <v>1.4E-3</v>
      </c>
      <c r="P142" s="149"/>
      <c r="Q142" s="149"/>
      <c r="R142" s="151"/>
    </row>
    <row r="143" spans="1:18" ht="12.75" customHeight="1" x14ac:dyDescent="0.2">
      <c r="A143" s="153"/>
      <c r="B143" s="147"/>
      <c r="C143" s="147"/>
      <c r="D143" s="153"/>
      <c r="E143" s="153"/>
      <c r="F143" s="148"/>
      <c r="G143" s="155"/>
      <c r="H143" s="149"/>
      <c r="I143" s="168"/>
      <c r="J143" s="149"/>
      <c r="K143" s="54" t="s">
        <v>237</v>
      </c>
      <c r="L143" s="54" t="s">
        <v>147</v>
      </c>
      <c r="M143" s="54">
        <v>2.7E-2</v>
      </c>
      <c r="N143" s="97">
        <v>0.79700000000000004</v>
      </c>
      <c r="O143" s="51">
        <f t="shared" si="1"/>
        <v>2.1519E-2</v>
      </c>
      <c r="P143" s="149"/>
      <c r="Q143" s="149"/>
      <c r="R143" s="151"/>
    </row>
    <row r="144" spans="1:18" ht="12.75" customHeight="1" x14ac:dyDescent="0.2">
      <c r="A144" s="153"/>
      <c r="B144" s="147"/>
      <c r="C144" s="147"/>
      <c r="D144" s="153"/>
      <c r="E144" s="153"/>
      <c r="F144" s="148"/>
      <c r="G144" s="155"/>
      <c r="H144" s="149"/>
      <c r="I144" s="168"/>
      <c r="J144" s="149"/>
      <c r="K144" s="54"/>
      <c r="L144" s="54"/>
      <c r="M144" s="54"/>
      <c r="N144" s="53"/>
      <c r="O144" s="51">
        <f t="shared" si="1"/>
        <v>0</v>
      </c>
      <c r="P144" s="149"/>
      <c r="Q144" s="149"/>
      <c r="R144" s="152"/>
    </row>
    <row r="145" spans="1:18" ht="12.75" customHeight="1" x14ac:dyDescent="0.2">
      <c r="A145" s="153">
        <v>6</v>
      </c>
      <c r="B145" s="147" t="s">
        <v>172</v>
      </c>
      <c r="C145" s="147" t="s">
        <v>235</v>
      </c>
      <c r="D145" s="153" t="s">
        <v>157</v>
      </c>
      <c r="E145" s="153">
        <v>3</v>
      </c>
      <c r="F145" s="148">
        <f>H145+J145+R145</f>
        <v>3.1902562999999997</v>
      </c>
      <c r="G145" s="155">
        <v>0.84</v>
      </c>
      <c r="H145" s="149">
        <f>G145*$P$8/1000</f>
        <v>1.6437287999999999</v>
      </c>
      <c r="I145" s="155">
        <v>0.05</v>
      </c>
      <c r="J145" s="149">
        <f>I145*$P$9/1000</f>
        <v>0.13120099999999998</v>
      </c>
      <c r="K145" s="54" t="s">
        <v>173</v>
      </c>
      <c r="L145" s="54" t="s">
        <v>157</v>
      </c>
      <c r="M145" s="54">
        <v>1</v>
      </c>
      <c r="N145" s="53">
        <v>1.25</v>
      </c>
      <c r="O145" s="51">
        <f t="shared" ref="O145:O152" si="2">M145*N145</f>
        <v>1.25</v>
      </c>
      <c r="P145" s="149">
        <f>E145*F145</f>
        <v>9.5707688999999991</v>
      </c>
      <c r="Q145" s="149">
        <f>SUM(O145:O148)</f>
        <v>1.25</v>
      </c>
      <c r="R145" s="150">
        <f>Q145*1.02*1.05*$R$14</f>
        <v>1.4153264999999997</v>
      </c>
    </row>
    <row r="146" spans="1:18" ht="12.75" customHeight="1" x14ac:dyDescent="0.2">
      <c r="A146" s="153"/>
      <c r="B146" s="147"/>
      <c r="C146" s="147"/>
      <c r="D146" s="153"/>
      <c r="E146" s="153"/>
      <c r="F146" s="148"/>
      <c r="G146" s="155"/>
      <c r="H146" s="149"/>
      <c r="I146" s="155"/>
      <c r="J146" s="149"/>
      <c r="K146" s="54"/>
      <c r="L146" s="54"/>
      <c r="M146" s="54"/>
      <c r="N146" s="53"/>
      <c r="O146" s="51">
        <f t="shared" si="2"/>
        <v>0</v>
      </c>
      <c r="P146" s="149"/>
      <c r="Q146" s="149"/>
      <c r="R146" s="151"/>
    </row>
    <row r="147" spans="1:18" ht="12.75" customHeight="1" x14ac:dyDescent="0.2">
      <c r="A147" s="153"/>
      <c r="B147" s="147"/>
      <c r="C147" s="147"/>
      <c r="D147" s="153"/>
      <c r="E147" s="153"/>
      <c r="F147" s="148"/>
      <c r="G147" s="155"/>
      <c r="H147" s="149"/>
      <c r="I147" s="155"/>
      <c r="J147" s="149"/>
      <c r="K147" s="54"/>
      <c r="L147" s="54"/>
      <c r="M147" s="55"/>
      <c r="N147" s="53"/>
      <c r="O147" s="51">
        <f t="shared" si="2"/>
        <v>0</v>
      </c>
      <c r="P147" s="149"/>
      <c r="Q147" s="149"/>
      <c r="R147" s="151"/>
    </row>
    <row r="148" spans="1:18" ht="12.75" customHeight="1" x14ac:dyDescent="0.2">
      <c r="A148" s="153"/>
      <c r="B148" s="147"/>
      <c r="C148" s="147"/>
      <c r="D148" s="153"/>
      <c r="E148" s="153"/>
      <c r="F148" s="148"/>
      <c r="G148" s="155"/>
      <c r="H148" s="149"/>
      <c r="I148" s="155"/>
      <c r="J148" s="149"/>
      <c r="K148" s="54"/>
      <c r="L148" s="54"/>
      <c r="M148" s="54"/>
      <c r="N148" s="53"/>
      <c r="O148" s="51">
        <f t="shared" si="2"/>
        <v>0</v>
      </c>
      <c r="P148" s="149"/>
      <c r="Q148" s="149"/>
      <c r="R148" s="152"/>
    </row>
    <row r="149" spans="1:18" ht="12.75" customHeight="1" x14ac:dyDescent="0.2">
      <c r="A149" s="153">
        <v>7</v>
      </c>
      <c r="B149" s="192" t="s">
        <v>48</v>
      </c>
      <c r="C149" s="147" t="s">
        <v>199</v>
      </c>
      <c r="D149" s="153" t="s">
        <v>157</v>
      </c>
      <c r="E149" s="193">
        <v>2</v>
      </c>
      <c r="F149" s="148">
        <f>H149+J149+R149</f>
        <v>0.92744697759999994</v>
      </c>
      <c r="G149" s="160">
        <v>0.25</v>
      </c>
      <c r="H149" s="149">
        <f>G149*$P$8/1000</f>
        <v>0.489205</v>
      </c>
      <c r="I149" s="168">
        <v>0.06</v>
      </c>
      <c r="J149" s="149">
        <f>I149*$P$9/1000</f>
        <v>0.15744119999999998</v>
      </c>
      <c r="K149" s="54" t="s">
        <v>174</v>
      </c>
      <c r="L149" s="53" t="s">
        <v>157</v>
      </c>
      <c r="M149" s="54">
        <v>1.55</v>
      </c>
      <c r="N149" s="53">
        <v>0.16</v>
      </c>
      <c r="O149" s="51">
        <f t="shared" si="2"/>
        <v>0.24800000000000003</v>
      </c>
      <c r="P149" s="149">
        <f>E149*F149</f>
        <v>1.8548939551999999</v>
      </c>
      <c r="Q149" s="149">
        <f>SUM(O149:O152)</f>
        <v>0.24800000000000003</v>
      </c>
      <c r="R149" s="150">
        <f>Q149*1.02*1.05*$R$14</f>
        <v>0.2808007776</v>
      </c>
    </row>
    <row r="150" spans="1:18" ht="12.75" customHeight="1" x14ac:dyDescent="0.2">
      <c r="A150" s="153"/>
      <c r="B150" s="147"/>
      <c r="C150" s="147"/>
      <c r="D150" s="153"/>
      <c r="E150" s="193"/>
      <c r="F150" s="148"/>
      <c r="G150" s="160"/>
      <c r="H150" s="149"/>
      <c r="I150" s="168"/>
      <c r="J150" s="149"/>
      <c r="K150" s="54"/>
      <c r="L150" s="54"/>
      <c r="M150" s="54"/>
      <c r="N150" s="62"/>
      <c r="O150" s="51">
        <f t="shared" si="2"/>
        <v>0</v>
      </c>
      <c r="P150" s="149"/>
      <c r="Q150" s="149"/>
      <c r="R150" s="151"/>
    </row>
    <row r="151" spans="1:18" ht="12.75" customHeight="1" x14ac:dyDescent="0.2">
      <c r="A151" s="153"/>
      <c r="B151" s="147"/>
      <c r="C151" s="147"/>
      <c r="D151" s="153"/>
      <c r="E151" s="193"/>
      <c r="F151" s="148"/>
      <c r="G151" s="160"/>
      <c r="H151" s="149"/>
      <c r="I151" s="168"/>
      <c r="J151" s="149"/>
      <c r="K151" s="54"/>
      <c r="L151" s="54"/>
      <c r="M151" s="81"/>
      <c r="N151" s="53"/>
      <c r="O151" s="51">
        <f t="shared" si="2"/>
        <v>0</v>
      </c>
      <c r="P151" s="149"/>
      <c r="Q151" s="149"/>
      <c r="R151" s="151"/>
    </row>
    <row r="152" spans="1:18" ht="12.75" customHeight="1" x14ac:dyDescent="0.2">
      <c r="A152" s="153"/>
      <c r="B152" s="147"/>
      <c r="C152" s="147"/>
      <c r="D152" s="153"/>
      <c r="E152" s="193"/>
      <c r="F152" s="148"/>
      <c r="G152" s="160"/>
      <c r="H152" s="149"/>
      <c r="I152" s="168"/>
      <c r="J152" s="149"/>
      <c r="K152" s="61"/>
      <c r="L152" s="61"/>
      <c r="M152" s="61"/>
      <c r="N152" s="53"/>
      <c r="O152" s="51">
        <f t="shared" si="2"/>
        <v>0</v>
      </c>
      <c r="P152" s="149"/>
      <c r="Q152" s="149"/>
      <c r="R152" s="152"/>
    </row>
    <row r="153" spans="1:18" ht="12.75" customHeight="1" x14ac:dyDescent="0.2">
      <c r="C153" s="32" t="s">
        <v>175</v>
      </c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42">
        <f>SUM(P17:P152)</f>
        <v>1411.454651696507</v>
      </c>
      <c r="Q153" s="36"/>
      <c r="R153" s="43"/>
    </row>
    <row r="154" spans="1:18" ht="3" customHeight="1" x14ac:dyDescent="0.2"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42"/>
      <c r="Q154" s="36"/>
      <c r="R154" s="43"/>
    </row>
    <row r="155" spans="1:18" ht="12.75" customHeight="1" x14ac:dyDescent="0.2">
      <c r="C155" s="32" t="s">
        <v>176</v>
      </c>
      <c r="P155" s="42">
        <f>P153*0.133</f>
        <v>187.72346867563544</v>
      </c>
      <c r="Q155" s="44"/>
      <c r="R155" s="44"/>
    </row>
    <row r="156" spans="1:18" ht="3" customHeight="1" x14ac:dyDescent="0.2">
      <c r="P156" s="42"/>
      <c r="Q156" s="44"/>
      <c r="R156" s="44"/>
    </row>
    <row r="157" spans="1:18" ht="12.75" customHeight="1" x14ac:dyDescent="0.2">
      <c r="C157" s="32" t="s">
        <v>175</v>
      </c>
      <c r="P157" s="42">
        <f>SUM(P153:P155)</f>
        <v>1599.1781203721425</v>
      </c>
      <c r="Q157" s="44"/>
      <c r="R157" s="44"/>
    </row>
    <row r="158" spans="1:18" ht="3" customHeight="1" x14ac:dyDescent="0.2">
      <c r="P158" s="42"/>
      <c r="Q158" s="44"/>
      <c r="R158" s="44"/>
    </row>
    <row r="159" spans="1:18" ht="12.75" customHeight="1" x14ac:dyDescent="0.2">
      <c r="C159" s="32" t="s">
        <v>200</v>
      </c>
      <c r="P159" s="42">
        <f>P157*0.11</f>
        <v>175.90959324093569</v>
      </c>
    </row>
    <row r="160" spans="1:18" ht="3" customHeight="1" x14ac:dyDescent="0.2">
      <c r="P160" s="42"/>
    </row>
    <row r="161" spans="1:18" ht="12.75" customHeight="1" x14ac:dyDescent="0.2">
      <c r="C161" s="32" t="s">
        <v>175</v>
      </c>
      <c r="P161" s="42">
        <f>SUM(P157:P159)</f>
        <v>1775.0877136130782</v>
      </c>
    </row>
    <row r="162" spans="1:18" ht="12.75" customHeight="1" x14ac:dyDescent="0.2">
      <c r="P162" s="42"/>
    </row>
    <row r="163" spans="1:18" ht="12.75" customHeight="1" x14ac:dyDescent="0.2">
      <c r="B163" s="12"/>
      <c r="C163" s="12"/>
      <c r="D163" s="12"/>
      <c r="E163" s="12"/>
      <c r="F163" s="12"/>
      <c r="G163" s="12"/>
      <c r="H163" s="172" t="s">
        <v>180</v>
      </c>
      <c r="I163" s="172"/>
      <c r="J163" s="172"/>
      <c r="K163" s="172"/>
      <c r="L163" s="172"/>
      <c r="M163" s="172"/>
      <c r="N163" s="172"/>
      <c r="O163" s="172"/>
      <c r="P163" s="172"/>
      <c r="Q163" s="172"/>
      <c r="R163" s="12"/>
    </row>
    <row r="164" spans="1:18" ht="12.75" customHeight="1" x14ac:dyDescent="0.2"/>
    <row r="165" spans="1:18" ht="12.75" customHeight="1" x14ac:dyDescent="0.2"/>
    <row r="166" spans="1:18" ht="12.75" customHeight="1" x14ac:dyDescent="0.2"/>
    <row r="167" spans="1:18" ht="12.75" customHeight="1" x14ac:dyDescent="0.2">
      <c r="A167" s="12"/>
    </row>
    <row r="168" spans="1:18" ht="12.75" customHeight="1" x14ac:dyDescent="0.2"/>
    <row r="169" spans="1:18" ht="12.75" customHeight="1" x14ac:dyDescent="0.2"/>
    <row r="170" spans="1:18" ht="12.75" customHeight="1" x14ac:dyDescent="0.2"/>
    <row r="171" spans="1:18" ht="12.75" customHeight="1" x14ac:dyDescent="0.2"/>
    <row r="172" spans="1:18" ht="12.75" customHeight="1" x14ac:dyDescent="0.2"/>
    <row r="173" spans="1:18" ht="12.75" customHeight="1" x14ac:dyDescent="0.2"/>
    <row r="174" spans="1:18" ht="12.75" customHeight="1" x14ac:dyDescent="0.2"/>
    <row r="175" spans="1:18" ht="12.75" customHeight="1" x14ac:dyDescent="0.2"/>
    <row r="176" spans="1:18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2" ht="3" customHeight="1" x14ac:dyDescent="0.2"/>
    <row r="203" ht="12.75" customHeight="1" x14ac:dyDescent="0.2"/>
    <row r="204" ht="3.75" customHeight="1" x14ac:dyDescent="0.2"/>
    <row r="206" ht="3" customHeight="1" x14ac:dyDescent="0.2"/>
    <row r="207" ht="12.75" customHeight="1" x14ac:dyDescent="0.2"/>
    <row r="208" ht="3.75" customHeight="1" x14ac:dyDescent="0.2"/>
    <row r="211" spans="1:18" s="12" customFormat="1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</row>
  </sheetData>
  <mergeCells count="466">
    <mergeCell ref="Q61:Q64"/>
    <mergeCell ref="R61:R64"/>
    <mergeCell ref="E61:E64"/>
    <mergeCell ref="F61:F64"/>
    <mergeCell ref="G61:G64"/>
    <mergeCell ref="H61:H64"/>
    <mergeCell ref="Q117:Q120"/>
    <mergeCell ref="R117:R120"/>
    <mergeCell ref="R109:R112"/>
    <mergeCell ref="R113:R116"/>
    <mergeCell ref="Q101:Q104"/>
    <mergeCell ref="G101:G104"/>
    <mergeCell ref="H101:H104"/>
    <mergeCell ref="G145:G148"/>
    <mergeCell ref="H145:H148"/>
    <mergeCell ref="R149:R152"/>
    <mergeCell ref="I145:I148"/>
    <mergeCell ref="P145:P148"/>
    <mergeCell ref="Q145:Q148"/>
    <mergeCell ref="R145:R148"/>
    <mergeCell ref="B149:B152"/>
    <mergeCell ref="C149:C152"/>
    <mergeCell ref="D149:D152"/>
    <mergeCell ref="E149:E152"/>
    <mergeCell ref="F149:F152"/>
    <mergeCell ref="H149:H152"/>
    <mergeCell ref="I149:I152"/>
    <mergeCell ref="J149:J152"/>
    <mergeCell ref="P149:P152"/>
    <mergeCell ref="Q149:Q152"/>
    <mergeCell ref="G149:G152"/>
    <mergeCell ref="A149:A152"/>
    <mergeCell ref="B133:B136"/>
    <mergeCell ref="C133:C136"/>
    <mergeCell ref="F129:F132"/>
    <mergeCell ref="A145:A148"/>
    <mergeCell ref="B145:B148"/>
    <mergeCell ref="A141:A144"/>
    <mergeCell ref="B141:B144"/>
    <mergeCell ref="C145:C148"/>
    <mergeCell ref="D145:D148"/>
    <mergeCell ref="E145:E148"/>
    <mergeCell ref="F145:F148"/>
    <mergeCell ref="C141:C144"/>
    <mergeCell ref="D141:D144"/>
    <mergeCell ref="A137:A140"/>
    <mergeCell ref="B137:B140"/>
    <mergeCell ref="A133:A136"/>
    <mergeCell ref="E129:E132"/>
    <mergeCell ref="R133:R136"/>
    <mergeCell ref="R121:R124"/>
    <mergeCell ref="F133:F136"/>
    <mergeCell ref="E133:E136"/>
    <mergeCell ref="G133:G136"/>
    <mergeCell ref="G129:G132"/>
    <mergeCell ref="H129:H132"/>
    <mergeCell ref="F121:F124"/>
    <mergeCell ref="H133:H136"/>
    <mergeCell ref="I133:I136"/>
    <mergeCell ref="E125:E128"/>
    <mergeCell ref="F125:F128"/>
    <mergeCell ref="E121:E124"/>
    <mergeCell ref="Q129:Q132"/>
    <mergeCell ref="R129:R132"/>
    <mergeCell ref="J129:J132"/>
    <mergeCell ref="P129:P132"/>
    <mergeCell ref="I129:I132"/>
    <mergeCell ref="G121:G124"/>
    <mergeCell ref="Q141:Q144"/>
    <mergeCell ref="H121:H124"/>
    <mergeCell ref="I121:I124"/>
    <mergeCell ref="J121:J124"/>
    <mergeCell ref="P121:P124"/>
    <mergeCell ref="Q121:Q124"/>
    <mergeCell ref="C121:C124"/>
    <mergeCell ref="J113:J116"/>
    <mergeCell ref="P113:P116"/>
    <mergeCell ref="F113:F116"/>
    <mergeCell ref="F141:F144"/>
    <mergeCell ref="H137:H140"/>
    <mergeCell ref="I137:I140"/>
    <mergeCell ref="J137:J140"/>
    <mergeCell ref="P137:P140"/>
    <mergeCell ref="Q137:Q140"/>
    <mergeCell ref="C137:C140"/>
    <mergeCell ref="D137:D140"/>
    <mergeCell ref="D133:D136"/>
    <mergeCell ref="E137:E140"/>
    <mergeCell ref="J133:J136"/>
    <mergeCell ref="P133:P136"/>
    <mergeCell ref="Q133:Q136"/>
    <mergeCell ref="D125:D128"/>
    <mergeCell ref="Q113:Q116"/>
    <mergeCell ref="J109:J112"/>
    <mergeCell ref="G113:G116"/>
    <mergeCell ref="H113:H116"/>
    <mergeCell ref="I113:I116"/>
    <mergeCell ref="B113:B116"/>
    <mergeCell ref="C113:C116"/>
    <mergeCell ref="D113:D116"/>
    <mergeCell ref="E113:E116"/>
    <mergeCell ref="B109:B112"/>
    <mergeCell ref="C109:C112"/>
    <mergeCell ref="D109:D112"/>
    <mergeCell ref="I109:I112"/>
    <mergeCell ref="G109:G112"/>
    <mergeCell ref="P109:P112"/>
    <mergeCell ref="Q109:Q112"/>
    <mergeCell ref="G105:G108"/>
    <mergeCell ref="H105:H108"/>
    <mergeCell ref="I105:I108"/>
    <mergeCell ref="J105:J108"/>
    <mergeCell ref="P101:P104"/>
    <mergeCell ref="A109:A112"/>
    <mergeCell ref="E109:E112"/>
    <mergeCell ref="F109:F112"/>
    <mergeCell ref="H109:H112"/>
    <mergeCell ref="R101:R104"/>
    <mergeCell ref="B105:B108"/>
    <mergeCell ref="C105:C108"/>
    <mergeCell ref="D105:D108"/>
    <mergeCell ref="E105:E108"/>
    <mergeCell ref="F105:F108"/>
    <mergeCell ref="P105:P108"/>
    <mergeCell ref="R105:R108"/>
    <mergeCell ref="Q105:Q108"/>
    <mergeCell ref="F101:F104"/>
    <mergeCell ref="B101:B104"/>
    <mergeCell ref="C101:C104"/>
    <mergeCell ref="D101:D104"/>
    <mergeCell ref="E101:E104"/>
    <mergeCell ref="I101:I104"/>
    <mergeCell ref="J101:J104"/>
    <mergeCell ref="R93:R96"/>
    <mergeCell ref="F93:F96"/>
    <mergeCell ref="Q93:Q96"/>
    <mergeCell ref="G93:G96"/>
    <mergeCell ref="H93:H96"/>
    <mergeCell ref="I93:I96"/>
    <mergeCell ref="J93:J96"/>
    <mergeCell ref="I97:I100"/>
    <mergeCell ref="J97:J100"/>
    <mergeCell ref="P97:P100"/>
    <mergeCell ref="Q97:Q100"/>
    <mergeCell ref="P93:P96"/>
    <mergeCell ref="R97:R100"/>
    <mergeCell ref="J85:J88"/>
    <mergeCell ref="P85:P88"/>
    <mergeCell ref="R89:R92"/>
    <mergeCell ref="Q89:Q92"/>
    <mergeCell ref="F85:F88"/>
    <mergeCell ref="H85:H88"/>
    <mergeCell ref="A85:A88"/>
    <mergeCell ref="B85:B88"/>
    <mergeCell ref="C85:C88"/>
    <mergeCell ref="D85:D88"/>
    <mergeCell ref="E85:E88"/>
    <mergeCell ref="G85:G88"/>
    <mergeCell ref="R85:R88"/>
    <mergeCell ref="Q85:Q88"/>
    <mergeCell ref="F89:F92"/>
    <mergeCell ref="H89:H92"/>
    <mergeCell ref="J89:J92"/>
    <mergeCell ref="E89:E92"/>
    <mergeCell ref="D89:D92"/>
    <mergeCell ref="B89:B92"/>
    <mergeCell ref="C89:C92"/>
    <mergeCell ref="G89:G92"/>
    <mergeCell ref="P89:P92"/>
    <mergeCell ref="I89:I92"/>
    <mergeCell ref="R53:R56"/>
    <mergeCell ref="P53:P56"/>
    <mergeCell ref="Q53:Q56"/>
    <mergeCell ref="G53:G56"/>
    <mergeCell ref="P25:P28"/>
    <mergeCell ref="A25:A28"/>
    <mergeCell ref="B25:B28"/>
    <mergeCell ref="G25:G28"/>
    <mergeCell ref="C25:C28"/>
    <mergeCell ref="F45:F48"/>
    <mergeCell ref="J45:J48"/>
    <mergeCell ref="P45:P48"/>
    <mergeCell ref="Q45:Q48"/>
    <mergeCell ref="Q49:Q52"/>
    <mergeCell ref="R49:R52"/>
    <mergeCell ref="R45:R48"/>
    <mergeCell ref="J49:J52"/>
    <mergeCell ref="A49:A52"/>
    <mergeCell ref="B49:B52"/>
    <mergeCell ref="C49:C52"/>
    <mergeCell ref="D49:D52"/>
    <mergeCell ref="E49:E52"/>
    <mergeCell ref="F49:F52"/>
    <mergeCell ref="R21:R24"/>
    <mergeCell ref="R29:R32"/>
    <mergeCell ref="Q25:Q28"/>
    <mergeCell ref="R25:R28"/>
    <mergeCell ref="F29:F32"/>
    <mergeCell ref="H29:H32"/>
    <mergeCell ref="E37:E40"/>
    <mergeCell ref="F37:F40"/>
    <mergeCell ref="G37:G40"/>
    <mergeCell ref="J37:J40"/>
    <mergeCell ref="P37:P40"/>
    <mergeCell ref="Q37:Q40"/>
    <mergeCell ref="H33:H36"/>
    <mergeCell ref="I33:I36"/>
    <mergeCell ref="P29:P32"/>
    <mergeCell ref="Q29:Q32"/>
    <mergeCell ref="J33:J36"/>
    <mergeCell ref="P33:P36"/>
    <mergeCell ref="I37:I40"/>
    <mergeCell ref="Q33:Q36"/>
    <mergeCell ref="G29:G32"/>
    <mergeCell ref="R37:R40"/>
    <mergeCell ref="R33:R36"/>
    <mergeCell ref="G33:G36"/>
    <mergeCell ref="A21:A24"/>
    <mergeCell ref="A53:A56"/>
    <mergeCell ref="A29:A32"/>
    <mergeCell ref="A33:A36"/>
    <mergeCell ref="B33:B36"/>
    <mergeCell ref="B29:B32"/>
    <mergeCell ref="C29:C32"/>
    <mergeCell ref="D29:D32"/>
    <mergeCell ref="E29:E32"/>
    <mergeCell ref="E53:E56"/>
    <mergeCell ref="A37:A40"/>
    <mergeCell ref="B37:B40"/>
    <mergeCell ref="C37:C40"/>
    <mergeCell ref="D37:D40"/>
    <mergeCell ref="D45:D48"/>
    <mergeCell ref="E45:E48"/>
    <mergeCell ref="B53:B56"/>
    <mergeCell ref="C53:C56"/>
    <mergeCell ref="D53:D56"/>
    <mergeCell ref="C45:C48"/>
    <mergeCell ref="D25:D28"/>
    <mergeCell ref="E25:E28"/>
    <mergeCell ref="A45:A48"/>
    <mergeCell ref="B45:B48"/>
    <mergeCell ref="R17:R20"/>
    <mergeCell ref="P12:P14"/>
    <mergeCell ref="A17:A20"/>
    <mergeCell ref="B17:B20"/>
    <mergeCell ref="C17:C20"/>
    <mergeCell ref="A12:A15"/>
    <mergeCell ref="B12:B15"/>
    <mergeCell ref="C12:C15"/>
    <mergeCell ref="D12:D15"/>
    <mergeCell ref="F12:F15"/>
    <mergeCell ref="A9:E9"/>
    <mergeCell ref="E12:E15"/>
    <mergeCell ref="F9:G9"/>
    <mergeCell ref="G12:O13"/>
    <mergeCell ref="I14:J14"/>
    <mergeCell ref="L9:O9"/>
    <mergeCell ref="A3:B3"/>
    <mergeCell ref="D1:G1"/>
    <mergeCell ref="D3:R3"/>
    <mergeCell ref="J8:K8"/>
    <mergeCell ref="L8:O8"/>
    <mergeCell ref="D4:R4"/>
    <mergeCell ref="A6:Q6"/>
    <mergeCell ref="K10:O10"/>
    <mergeCell ref="G14:H14"/>
    <mergeCell ref="Q12:Q14"/>
    <mergeCell ref="K14:O14"/>
    <mergeCell ref="H163:Q163"/>
    <mergeCell ref="J145:J148"/>
    <mergeCell ref="P17:P20"/>
    <mergeCell ref="C69:C72"/>
    <mergeCell ref="H17:H20"/>
    <mergeCell ref="G17:G20"/>
    <mergeCell ref="F17:F20"/>
    <mergeCell ref="J17:J20"/>
    <mergeCell ref="I17:I20"/>
    <mergeCell ref="Q17:Q20"/>
    <mergeCell ref="D17:D20"/>
    <mergeCell ref="E17:E20"/>
    <mergeCell ref="H21:H24"/>
    <mergeCell ref="J21:J24"/>
    <mergeCell ref="P21:P24"/>
    <mergeCell ref="I21:I24"/>
    <mergeCell ref="J29:J32"/>
    <mergeCell ref="Q21:Q24"/>
    <mergeCell ref="G49:G52"/>
    <mergeCell ref="H49:H52"/>
    <mergeCell ref="H41:H44"/>
    <mergeCell ref="F41:F44"/>
    <mergeCell ref="J53:J56"/>
    <mergeCell ref="Q69:Q72"/>
    <mergeCell ref="R141:R144"/>
    <mergeCell ref="I69:I72"/>
    <mergeCell ref="F33:F36"/>
    <mergeCell ref="I29:I32"/>
    <mergeCell ref="I57:I60"/>
    <mergeCell ref="J57:J60"/>
    <mergeCell ref="P57:P60"/>
    <mergeCell ref="F69:F72"/>
    <mergeCell ref="G69:G72"/>
    <mergeCell ref="J69:J72"/>
    <mergeCell ref="Q57:Q60"/>
    <mergeCell ref="I53:I56"/>
    <mergeCell ref="H69:H72"/>
    <mergeCell ref="I141:I144"/>
    <mergeCell ref="G141:G144"/>
    <mergeCell ref="J141:J144"/>
    <mergeCell ref="P141:P144"/>
    <mergeCell ref="H141:H144"/>
    <mergeCell ref="R57:R60"/>
    <mergeCell ref="R69:R72"/>
    <mergeCell ref="H53:H56"/>
    <mergeCell ref="I49:I52"/>
    <mergeCell ref="H45:H48"/>
    <mergeCell ref="I45:I48"/>
    <mergeCell ref="E141:E144"/>
    <mergeCell ref="E69:E72"/>
    <mergeCell ref="A73:A76"/>
    <mergeCell ref="B73:B76"/>
    <mergeCell ref="C73:C76"/>
    <mergeCell ref="D73:D76"/>
    <mergeCell ref="E73:E76"/>
    <mergeCell ref="F73:F76"/>
    <mergeCell ref="G73:G76"/>
    <mergeCell ref="A77:A80"/>
    <mergeCell ref="B77:B80"/>
    <mergeCell ref="C77:C80"/>
    <mergeCell ref="D77:D80"/>
    <mergeCell ref="E77:E80"/>
    <mergeCell ref="A89:A92"/>
    <mergeCell ref="A113:A116"/>
    <mergeCell ref="A129:A132"/>
    <mergeCell ref="B129:B132"/>
    <mergeCell ref="C129:C132"/>
    <mergeCell ref="D129:D132"/>
    <mergeCell ref="F25:F28"/>
    <mergeCell ref="B41:B44"/>
    <mergeCell ref="C41:C44"/>
    <mergeCell ref="F57:F60"/>
    <mergeCell ref="A69:A72"/>
    <mergeCell ref="B69:B72"/>
    <mergeCell ref="D69:D72"/>
    <mergeCell ref="P73:P76"/>
    <mergeCell ref="H73:H76"/>
    <mergeCell ref="I73:I76"/>
    <mergeCell ref="A57:A60"/>
    <mergeCell ref="J73:J76"/>
    <mergeCell ref="J25:J28"/>
    <mergeCell ref="I61:I64"/>
    <mergeCell ref="J61:J64"/>
    <mergeCell ref="P61:P64"/>
    <mergeCell ref="G97:G100"/>
    <mergeCell ref="H97:H100"/>
    <mergeCell ref="A101:A104"/>
    <mergeCell ref="B21:B24"/>
    <mergeCell ref="C21:C24"/>
    <mergeCell ref="D21:D24"/>
    <mergeCell ref="E21:E24"/>
    <mergeCell ref="H57:H60"/>
    <mergeCell ref="I25:I28"/>
    <mergeCell ref="F21:F24"/>
    <mergeCell ref="B57:B60"/>
    <mergeCell ref="C57:C60"/>
    <mergeCell ref="D57:D60"/>
    <mergeCell ref="E57:E60"/>
    <mergeCell ref="G21:G24"/>
    <mergeCell ref="G57:G60"/>
    <mergeCell ref="C33:C36"/>
    <mergeCell ref="D33:D36"/>
    <mergeCell ref="E33:E36"/>
    <mergeCell ref="G41:G44"/>
    <mergeCell ref="H25:H28"/>
    <mergeCell ref="G45:G48"/>
    <mergeCell ref="F53:F56"/>
    <mergeCell ref="H37:H40"/>
    <mergeCell ref="P117:P120"/>
    <mergeCell ref="I117:I120"/>
    <mergeCell ref="A121:A124"/>
    <mergeCell ref="B121:B124"/>
    <mergeCell ref="D121:D124"/>
    <mergeCell ref="D81:D84"/>
    <mergeCell ref="A105:A108"/>
    <mergeCell ref="B81:B84"/>
    <mergeCell ref="C81:C84"/>
    <mergeCell ref="A93:A96"/>
    <mergeCell ref="G81:G84"/>
    <mergeCell ref="I81:I84"/>
    <mergeCell ref="H81:H84"/>
    <mergeCell ref="I85:I88"/>
    <mergeCell ref="B93:B96"/>
    <mergeCell ref="C93:C96"/>
    <mergeCell ref="D93:D96"/>
    <mergeCell ref="E93:E96"/>
    <mergeCell ref="A97:A100"/>
    <mergeCell ref="B97:B100"/>
    <mergeCell ref="C97:C100"/>
    <mergeCell ref="D97:D100"/>
    <mergeCell ref="E97:E100"/>
    <mergeCell ref="F97:F100"/>
    <mergeCell ref="G117:G120"/>
    <mergeCell ref="H117:H120"/>
    <mergeCell ref="A125:A128"/>
    <mergeCell ref="B117:B120"/>
    <mergeCell ref="C117:C120"/>
    <mergeCell ref="D117:D120"/>
    <mergeCell ref="E117:E120"/>
    <mergeCell ref="F117:F120"/>
    <mergeCell ref="J117:J120"/>
    <mergeCell ref="R125:R128"/>
    <mergeCell ref="G125:G128"/>
    <mergeCell ref="H125:H128"/>
    <mergeCell ref="I125:I128"/>
    <mergeCell ref="J125:J128"/>
    <mergeCell ref="P125:P128"/>
    <mergeCell ref="Q125:Q128"/>
    <mergeCell ref="B125:B128"/>
    <mergeCell ref="C125:C128"/>
    <mergeCell ref="D65:D68"/>
    <mergeCell ref="A41:A44"/>
    <mergeCell ref="R137:R140"/>
    <mergeCell ref="F65:F68"/>
    <mergeCell ref="G65:G68"/>
    <mergeCell ref="H65:H68"/>
    <mergeCell ref="I65:I68"/>
    <mergeCell ref="J65:J68"/>
    <mergeCell ref="P65:P68"/>
    <mergeCell ref="Q65:Q68"/>
    <mergeCell ref="F81:F84"/>
    <mergeCell ref="P69:P72"/>
    <mergeCell ref="Q73:Q76"/>
    <mergeCell ref="R73:R76"/>
    <mergeCell ref="R77:R80"/>
    <mergeCell ref="F77:F80"/>
    <mergeCell ref="G77:G80"/>
    <mergeCell ref="H77:H80"/>
    <mergeCell ref="J77:J80"/>
    <mergeCell ref="P77:P80"/>
    <mergeCell ref="Q77:Q80"/>
    <mergeCell ref="F137:F140"/>
    <mergeCell ref="G137:G140"/>
    <mergeCell ref="A117:A120"/>
    <mergeCell ref="D41:D44"/>
    <mergeCell ref="E41:E44"/>
    <mergeCell ref="P41:P44"/>
    <mergeCell ref="Q41:Q44"/>
    <mergeCell ref="R41:R44"/>
    <mergeCell ref="A65:A68"/>
    <mergeCell ref="E65:E68"/>
    <mergeCell ref="R81:R84"/>
    <mergeCell ref="R65:R68"/>
    <mergeCell ref="P81:P84"/>
    <mergeCell ref="Q81:Q84"/>
    <mergeCell ref="J81:J84"/>
    <mergeCell ref="A81:A84"/>
    <mergeCell ref="E81:E84"/>
    <mergeCell ref="P49:P52"/>
    <mergeCell ref="I77:I80"/>
    <mergeCell ref="A61:A64"/>
    <mergeCell ref="B61:B64"/>
    <mergeCell ref="C61:C64"/>
    <mergeCell ref="D61:D64"/>
    <mergeCell ref="I41:I44"/>
    <mergeCell ref="J41:J44"/>
    <mergeCell ref="B65:B68"/>
    <mergeCell ref="C65:C68"/>
  </mergeCells>
  <phoneticPr fontId="5" type="noConversion"/>
  <pageMargins left="0" right="0" top="0.98425196850393704" bottom="0.78740157480314998" header="0.511811023622047" footer="0.511811023622047"/>
  <pageSetup paperSize="9" scale="90" orientation="landscape" r:id="rId1"/>
  <headerFooter alignWithMargins="0">
    <oddFooter>Page &amp;P</oddFooter>
  </headerFooter>
  <rowBreaks count="4" manualBreakCount="4">
    <brk id="44" max="16383" man="1"/>
    <brk id="72" max="16383" man="1"/>
    <brk id="84" max="16383" man="1"/>
    <brk id="163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R111"/>
  <sheetViews>
    <sheetView showZeros="0" zoomScaleNormal="100" workbookViewId="0">
      <selection activeCell="C2" sqref="C2"/>
    </sheetView>
  </sheetViews>
  <sheetFormatPr defaultRowHeight="12.75" x14ac:dyDescent="0.2"/>
  <cols>
    <col min="1" max="1" width="3.7109375" style="32" customWidth="1"/>
    <col min="2" max="2" width="7.42578125" style="32" customWidth="1"/>
    <col min="3" max="3" width="29" style="32" customWidth="1"/>
    <col min="4" max="4" width="5.85546875" style="32" customWidth="1"/>
    <col min="5" max="5" width="6.42578125" style="32" customWidth="1"/>
    <col min="6" max="6" width="7" style="32" customWidth="1"/>
    <col min="7" max="7" width="6.5703125" style="32" customWidth="1"/>
    <col min="8" max="8" width="6.7109375" style="32" customWidth="1"/>
    <col min="9" max="9" width="5.7109375" style="32" customWidth="1"/>
    <col min="10" max="10" width="6.7109375" style="32" customWidth="1"/>
    <col min="11" max="11" width="13" style="32" customWidth="1"/>
    <col min="12" max="12" width="4.7109375" style="32" customWidth="1"/>
    <col min="13" max="13" width="7" style="32" customWidth="1"/>
    <col min="14" max="15" width="7.28515625" style="32" customWidth="1"/>
    <col min="16" max="16" width="8.85546875" style="32" customWidth="1"/>
    <col min="17" max="17" width="7" style="32" customWidth="1"/>
    <col min="18" max="18" width="9.28515625" style="32" customWidth="1"/>
    <col min="19" max="16384" width="9.140625" style="32"/>
  </cols>
  <sheetData>
    <row r="1" spans="1:18" x14ac:dyDescent="0.2">
      <c r="C1" s="37" t="s">
        <v>161</v>
      </c>
      <c r="D1" s="180"/>
      <c r="E1" s="180"/>
      <c r="F1" s="180"/>
      <c r="G1" s="180"/>
    </row>
    <row r="3" spans="1:18" ht="15" customHeight="1" x14ac:dyDescent="0.2">
      <c r="A3" s="179"/>
      <c r="B3" s="179"/>
      <c r="C3" s="32" t="s">
        <v>141</v>
      </c>
      <c r="D3" s="130" t="s">
        <v>240</v>
      </c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18" ht="15" customHeight="1" x14ac:dyDescent="0.2">
      <c r="C4" s="38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18" ht="15" customHeight="1" x14ac:dyDescent="0.2"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8" ht="14.25" x14ac:dyDescent="0.2">
      <c r="A6" s="181" t="s">
        <v>269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</row>
    <row r="7" spans="1:18" ht="15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1:18" ht="13.5" x14ac:dyDescent="0.2">
      <c r="A8" s="39"/>
      <c r="J8" s="179" t="s">
        <v>207</v>
      </c>
      <c r="K8" s="179"/>
      <c r="L8" s="178" t="s">
        <v>162</v>
      </c>
      <c r="M8" s="178"/>
      <c r="N8" s="178"/>
      <c r="O8" s="178"/>
      <c r="P8" s="4">
        <v>1956.82</v>
      </c>
    </row>
    <row r="9" spans="1:18" ht="13.5" x14ac:dyDescent="0.2">
      <c r="A9" s="173" t="s">
        <v>208</v>
      </c>
      <c r="B9" s="173"/>
      <c r="C9" s="173"/>
      <c r="D9" s="173"/>
      <c r="E9" s="173"/>
      <c r="F9" s="175">
        <f>P105</f>
        <v>311.15998867150643</v>
      </c>
      <c r="G9" s="176"/>
      <c r="H9" s="40" t="s">
        <v>70</v>
      </c>
      <c r="L9" s="178" t="s">
        <v>209</v>
      </c>
      <c r="M9" s="178"/>
      <c r="N9" s="178"/>
      <c r="O9" s="178"/>
      <c r="P9" s="4">
        <v>2624.02</v>
      </c>
    </row>
    <row r="10" spans="1:18" ht="13.5" x14ac:dyDescent="0.2">
      <c r="A10" s="39"/>
      <c r="K10" s="182" t="s">
        <v>177</v>
      </c>
      <c r="L10" s="182"/>
      <c r="M10" s="182"/>
      <c r="N10" s="182"/>
      <c r="O10" s="182"/>
      <c r="P10" s="33">
        <v>1.0571999999999999</v>
      </c>
    </row>
    <row r="11" spans="1:18" ht="13.5" x14ac:dyDescent="0.2">
      <c r="A11" s="39"/>
      <c r="K11" s="35"/>
      <c r="L11" s="35"/>
      <c r="M11" s="35"/>
      <c r="N11" s="35"/>
      <c r="O11" s="35"/>
      <c r="P11" s="33"/>
    </row>
    <row r="12" spans="1:18" ht="22.5" customHeight="1" x14ac:dyDescent="0.2">
      <c r="A12" s="177" t="s">
        <v>0</v>
      </c>
      <c r="B12" s="174" t="s">
        <v>181</v>
      </c>
      <c r="C12" s="177" t="s">
        <v>210</v>
      </c>
      <c r="D12" s="174" t="s">
        <v>201</v>
      </c>
      <c r="E12" s="174" t="s">
        <v>156</v>
      </c>
      <c r="F12" s="174" t="s">
        <v>211</v>
      </c>
      <c r="G12" s="177" t="s">
        <v>182</v>
      </c>
      <c r="H12" s="177"/>
      <c r="I12" s="177"/>
      <c r="J12" s="177"/>
      <c r="K12" s="177"/>
      <c r="L12" s="177"/>
      <c r="M12" s="177"/>
      <c r="N12" s="177"/>
      <c r="O12" s="177"/>
      <c r="P12" s="177" t="s">
        <v>212</v>
      </c>
      <c r="Q12" s="177" t="s">
        <v>213</v>
      </c>
      <c r="R12" s="49" t="s">
        <v>213</v>
      </c>
    </row>
    <row r="13" spans="1:18" ht="13.5" customHeight="1" x14ac:dyDescent="0.2">
      <c r="A13" s="177"/>
      <c r="B13" s="174"/>
      <c r="C13" s="177"/>
      <c r="D13" s="174"/>
      <c r="E13" s="174"/>
      <c r="F13" s="174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49" t="s">
        <v>1</v>
      </c>
    </row>
    <row r="14" spans="1:18" ht="20.25" customHeight="1" x14ac:dyDescent="0.2">
      <c r="A14" s="177"/>
      <c r="B14" s="174"/>
      <c r="C14" s="177"/>
      <c r="D14" s="174"/>
      <c r="E14" s="174"/>
      <c r="F14" s="174"/>
      <c r="G14" s="177" t="s">
        <v>163</v>
      </c>
      <c r="H14" s="177"/>
      <c r="I14" s="177" t="s">
        <v>214</v>
      </c>
      <c r="J14" s="177"/>
      <c r="K14" s="177" t="s">
        <v>215</v>
      </c>
      <c r="L14" s="177"/>
      <c r="M14" s="177"/>
      <c r="N14" s="177"/>
      <c r="O14" s="177"/>
      <c r="P14" s="177"/>
      <c r="Q14" s="177"/>
      <c r="R14" s="50">
        <f>P10</f>
        <v>1.0571999999999999</v>
      </c>
    </row>
    <row r="15" spans="1:18" s="41" customFormat="1" ht="42" x14ac:dyDescent="0.2">
      <c r="A15" s="177"/>
      <c r="B15" s="174"/>
      <c r="C15" s="177"/>
      <c r="D15" s="174"/>
      <c r="E15" s="174"/>
      <c r="F15" s="174"/>
      <c r="G15" s="48" t="s">
        <v>164</v>
      </c>
      <c r="H15" s="47" t="s">
        <v>165</v>
      </c>
      <c r="I15" s="48" t="s">
        <v>164</v>
      </c>
      <c r="J15" s="47" t="s">
        <v>165</v>
      </c>
      <c r="K15" s="47" t="s">
        <v>183</v>
      </c>
      <c r="L15" s="48" t="s">
        <v>202</v>
      </c>
      <c r="M15" s="47" t="s">
        <v>205</v>
      </c>
      <c r="N15" s="47" t="s">
        <v>216</v>
      </c>
      <c r="O15" s="48" t="s">
        <v>217</v>
      </c>
      <c r="P15" s="51" t="s">
        <v>100</v>
      </c>
      <c r="Q15" s="51" t="s">
        <v>100</v>
      </c>
      <c r="R15" s="51" t="s">
        <v>100</v>
      </c>
    </row>
    <row r="16" spans="1:18" s="41" customFormat="1" x14ac:dyDescent="0.2">
      <c r="A16" s="52">
        <v>1</v>
      </c>
      <c r="B16" s="52">
        <v>2</v>
      </c>
      <c r="C16" s="52">
        <v>3</v>
      </c>
      <c r="D16" s="52">
        <v>4</v>
      </c>
      <c r="E16" s="52">
        <v>5</v>
      </c>
      <c r="F16" s="52">
        <v>6</v>
      </c>
      <c r="G16" s="52">
        <v>7</v>
      </c>
      <c r="H16" s="52">
        <v>8</v>
      </c>
      <c r="I16" s="52">
        <v>9</v>
      </c>
      <c r="J16" s="52">
        <v>10</v>
      </c>
      <c r="K16" s="52">
        <v>11</v>
      </c>
      <c r="L16" s="52">
        <v>12</v>
      </c>
      <c r="M16" s="52">
        <v>13</v>
      </c>
      <c r="N16" s="52">
        <v>14</v>
      </c>
      <c r="O16" s="52">
        <v>15</v>
      </c>
      <c r="P16" s="52">
        <v>16</v>
      </c>
      <c r="Q16" s="52">
        <v>17</v>
      </c>
      <c r="R16" s="52">
        <v>18</v>
      </c>
    </row>
    <row r="17" spans="1:18" x14ac:dyDescent="0.2">
      <c r="A17" s="153"/>
      <c r="B17" s="147"/>
      <c r="C17" s="183" t="s">
        <v>218</v>
      </c>
      <c r="D17" s="153"/>
      <c r="E17" s="148"/>
      <c r="F17" s="148">
        <f>H17+J17+R17</f>
        <v>0</v>
      </c>
      <c r="G17" s="155"/>
      <c r="H17" s="149">
        <f>G17*$P$8/1000</f>
        <v>0</v>
      </c>
      <c r="I17" s="155"/>
      <c r="J17" s="149">
        <f>I17*$P$9/1000</f>
        <v>0</v>
      </c>
      <c r="K17" s="54"/>
      <c r="L17" s="54"/>
      <c r="M17" s="54"/>
      <c r="N17" s="53"/>
      <c r="O17" s="51">
        <f t="shared" ref="O17:O80" si="0">M17*N17</f>
        <v>0</v>
      </c>
      <c r="P17" s="149">
        <f>E17*F17</f>
        <v>0</v>
      </c>
      <c r="Q17" s="149">
        <f>SUM(O17:O20)</f>
        <v>0</v>
      </c>
      <c r="R17" s="149">
        <f>Q17*1.02*1.05*$R$14</f>
        <v>0</v>
      </c>
    </row>
    <row r="18" spans="1:18" x14ac:dyDescent="0.2">
      <c r="A18" s="153"/>
      <c r="B18" s="147"/>
      <c r="C18" s="183"/>
      <c r="D18" s="153"/>
      <c r="E18" s="148"/>
      <c r="F18" s="148"/>
      <c r="G18" s="155"/>
      <c r="H18" s="149"/>
      <c r="I18" s="155"/>
      <c r="J18" s="149"/>
      <c r="K18" s="54"/>
      <c r="L18" s="54"/>
      <c r="M18" s="54"/>
      <c r="N18" s="53"/>
      <c r="O18" s="51">
        <f t="shared" si="0"/>
        <v>0</v>
      </c>
      <c r="P18" s="149"/>
      <c r="Q18" s="149"/>
      <c r="R18" s="149"/>
    </row>
    <row r="19" spans="1:18" x14ac:dyDescent="0.2">
      <c r="A19" s="153"/>
      <c r="B19" s="147"/>
      <c r="C19" s="183"/>
      <c r="D19" s="153"/>
      <c r="E19" s="148"/>
      <c r="F19" s="148"/>
      <c r="G19" s="155"/>
      <c r="H19" s="149"/>
      <c r="I19" s="155"/>
      <c r="J19" s="149"/>
      <c r="K19" s="54"/>
      <c r="L19" s="54"/>
      <c r="M19" s="55"/>
      <c r="N19" s="53"/>
      <c r="O19" s="51">
        <f t="shared" si="0"/>
        <v>0</v>
      </c>
      <c r="P19" s="149"/>
      <c r="Q19" s="149"/>
      <c r="R19" s="149"/>
    </row>
    <row r="20" spans="1:18" ht="12.75" customHeight="1" x14ac:dyDescent="0.2">
      <c r="A20" s="153"/>
      <c r="B20" s="147"/>
      <c r="C20" s="183"/>
      <c r="D20" s="153"/>
      <c r="E20" s="148"/>
      <c r="F20" s="148"/>
      <c r="G20" s="155"/>
      <c r="H20" s="149"/>
      <c r="I20" s="155"/>
      <c r="J20" s="149"/>
      <c r="K20" s="54"/>
      <c r="L20" s="54"/>
      <c r="M20" s="54"/>
      <c r="N20" s="53"/>
      <c r="O20" s="51">
        <f t="shared" si="0"/>
        <v>0</v>
      </c>
      <c r="P20" s="149"/>
      <c r="Q20" s="149"/>
      <c r="R20" s="149"/>
    </row>
    <row r="21" spans="1:18" ht="12.75" customHeight="1" x14ac:dyDescent="0.2">
      <c r="A21" s="153">
        <v>1</v>
      </c>
      <c r="B21" s="147" t="s">
        <v>9</v>
      </c>
      <c r="C21" s="147" t="s">
        <v>249</v>
      </c>
      <c r="D21" s="153" t="s">
        <v>157</v>
      </c>
      <c r="E21" s="200">
        <v>2</v>
      </c>
      <c r="F21" s="148">
        <f>H21+J21+R21</f>
        <v>0.54208391999999994</v>
      </c>
      <c r="G21" s="155">
        <v>0.27300000000000002</v>
      </c>
      <c r="H21" s="149">
        <f>G21*$P$8/1000</f>
        <v>0.53421185999999998</v>
      </c>
      <c r="I21" s="155">
        <v>3.0000000000000001E-3</v>
      </c>
      <c r="J21" s="149">
        <f>I21*$P$9/1000</f>
        <v>7.8720600000000002E-3</v>
      </c>
      <c r="K21" s="54"/>
      <c r="L21" s="54"/>
      <c r="M21" s="54"/>
      <c r="N21" s="53"/>
      <c r="O21" s="51">
        <f t="shared" si="0"/>
        <v>0</v>
      </c>
      <c r="P21" s="149">
        <f>E21*F21</f>
        <v>1.0841678399999999</v>
      </c>
      <c r="Q21" s="149">
        <f>SUM(O21:O24)</f>
        <v>0</v>
      </c>
      <c r="R21" s="149">
        <f>Q21*1.02*1.05*$R$14</f>
        <v>0</v>
      </c>
    </row>
    <row r="22" spans="1:18" ht="12.75" customHeight="1" x14ac:dyDescent="0.2">
      <c r="A22" s="153"/>
      <c r="B22" s="147"/>
      <c r="C22" s="147"/>
      <c r="D22" s="153"/>
      <c r="E22" s="201"/>
      <c r="F22" s="148"/>
      <c r="G22" s="155"/>
      <c r="H22" s="149"/>
      <c r="I22" s="155"/>
      <c r="J22" s="149"/>
      <c r="K22" s="54"/>
      <c r="L22" s="54"/>
      <c r="M22" s="54"/>
      <c r="N22" s="53"/>
      <c r="O22" s="51">
        <f t="shared" si="0"/>
        <v>0</v>
      </c>
      <c r="P22" s="149"/>
      <c r="Q22" s="149"/>
      <c r="R22" s="149"/>
    </row>
    <row r="23" spans="1:18" ht="12.75" customHeight="1" x14ac:dyDescent="0.2">
      <c r="A23" s="153"/>
      <c r="B23" s="147"/>
      <c r="C23" s="147"/>
      <c r="D23" s="153"/>
      <c r="E23" s="201"/>
      <c r="F23" s="148"/>
      <c r="G23" s="155"/>
      <c r="H23" s="149"/>
      <c r="I23" s="155"/>
      <c r="J23" s="149"/>
      <c r="K23" s="54"/>
      <c r="L23" s="54"/>
      <c r="M23" s="55"/>
      <c r="N23" s="53"/>
      <c r="O23" s="51">
        <f t="shared" si="0"/>
        <v>0</v>
      </c>
      <c r="P23" s="149"/>
      <c r="Q23" s="149"/>
      <c r="R23" s="149"/>
    </row>
    <row r="24" spans="1:18" ht="12.75" customHeight="1" x14ac:dyDescent="0.2">
      <c r="A24" s="153"/>
      <c r="B24" s="147"/>
      <c r="C24" s="147"/>
      <c r="D24" s="153"/>
      <c r="E24" s="202"/>
      <c r="F24" s="148"/>
      <c r="G24" s="155"/>
      <c r="H24" s="149"/>
      <c r="I24" s="155"/>
      <c r="J24" s="149"/>
      <c r="K24" s="54"/>
      <c r="L24" s="54"/>
      <c r="M24" s="54"/>
      <c r="N24" s="53"/>
      <c r="O24" s="51">
        <f t="shared" si="0"/>
        <v>0</v>
      </c>
      <c r="P24" s="149"/>
      <c r="Q24" s="149"/>
      <c r="R24" s="149"/>
    </row>
    <row r="25" spans="1:18" ht="12.75" customHeight="1" x14ac:dyDescent="0.2">
      <c r="A25" s="153">
        <v>2</v>
      </c>
      <c r="B25" s="147" t="s">
        <v>10</v>
      </c>
      <c r="C25" s="147" t="s">
        <v>261</v>
      </c>
      <c r="D25" s="153" t="s">
        <v>157</v>
      </c>
      <c r="E25" s="200">
        <v>1</v>
      </c>
      <c r="F25" s="148">
        <f>H25+J25+R25</f>
        <v>0.59883169999999986</v>
      </c>
      <c r="G25" s="155">
        <v>0.30199999999999999</v>
      </c>
      <c r="H25" s="149">
        <f>G25*$P$8/1000</f>
        <v>0.5909596399999999</v>
      </c>
      <c r="I25" s="155">
        <v>3.0000000000000001E-3</v>
      </c>
      <c r="J25" s="149">
        <f>I25*$P$9/1000</f>
        <v>7.8720600000000002E-3</v>
      </c>
      <c r="K25" s="54"/>
      <c r="L25" s="54"/>
      <c r="M25" s="54"/>
      <c r="N25" s="53"/>
      <c r="O25" s="51">
        <f t="shared" si="0"/>
        <v>0</v>
      </c>
      <c r="P25" s="149">
        <f>E25*F25</f>
        <v>0.59883169999999986</v>
      </c>
      <c r="Q25" s="149">
        <f>SUM(O25:O28)</f>
        <v>0</v>
      </c>
      <c r="R25" s="149">
        <f>Q25*1.02*1.05*$R$14</f>
        <v>0</v>
      </c>
    </row>
    <row r="26" spans="1:18" ht="12.75" customHeight="1" x14ac:dyDescent="0.2">
      <c r="A26" s="153"/>
      <c r="B26" s="147"/>
      <c r="C26" s="147"/>
      <c r="D26" s="153"/>
      <c r="E26" s="201"/>
      <c r="F26" s="148"/>
      <c r="G26" s="155"/>
      <c r="H26" s="149"/>
      <c r="I26" s="155"/>
      <c r="J26" s="149"/>
      <c r="K26" s="54"/>
      <c r="L26" s="54"/>
      <c r="M26" s="54"/>
      <c r="N26" s="53"/>
      <c r="O26" s="51">
        <f t="shared" si="0"/>
        <v>0</v>
      </c>
      <c r="P26" s="149"/>
      <c r="Q26" s="149"/>
      <c r="R26" s="149"/>
    </row>
    <row r="27" spans="1:18" ht="12.75" customHeight="1" x14ac:dyDescent="0.2">
      <c r="A27" s="153"/>
      <c r="B27" s="147"/>
      <c r="C27" s="147"/>
      <c r="D27" s="153"/>
      <c r="E27" s="201"/>
      <c r="F27" s="148"/>
      <c r="G27" s="155"/>
      <c r="H27" s="149"/>
      <c r="I27" s="155"/>
      <c r="J27" s="149"/>
      <c r="K27" s="54"/>
      <c r="L27" s="54"/>
      <c r="M27" s="55"/>
      <c r="N27" s="53"/>
      <c r="O27" s="51">
        <f t="shared" si="0"/>
        <v>0</v>
      </c>
      <c r="P27" s="149"/>
      <c r="Q27" s="149"/>
      <c r="R27" s="149"/>
    </row>
    <row r="28" spans="1:18" ht="12.75" customHeight="1" x14ac:dyDescent="0.2">
      <c r="A28" s="153"/>
      <c r="B28" s="147"/>
      <c r="C28" s="147"/>
      <c r="D28" s="153"/>
      <c r="E28" s="202"/>
      <c r="F28" s="148"/>
      <c r="G28" s="155"/>
      <c r="H28" s="149"/>
      <c r="I28" s="155"/>
      <c r="J28" s="149"/>
      <c r="K28" s="54"/>
      <c r="L28" s="54"/>
      <c r="M28" s="54"/>
      <c r="N28" s="53"/>
      <c r="O28" s="51">
        <f t="shared" si="0"/>
        <v>0</v>
      </c>
      <c r="P28" s="149"/>
      <c r="Q28" s="149"/>
      <c r="R28" s="149"/>
    </row>
    <row r="29" spans="1:18" ht="12.75" customHeight="1" x14ac:dyDescent="0.2">
      <c r="A29" s="153">
        <v>3</v>
      </c>
      <c r="B29" s="147" t="s">
        <v>11</v>
      </c>
      <c r="C29" s="147" t="s">
        <v>250</v>
      </c>
      <c r="D29" s="153" t="s">
        <v>157</v>
      </c>
      <c r="E29" s="200">
        <v>3</v>
      </c>
      <c r="F29" s="148">
        <f>H29+J29+R29</f>
        <v>0.48404651999999998</v>
      </c>
      <c r="G29" s="155">
        <v>0.24199999999999999</v>
      </c>
      <c r="H29" s="149">
        <f>G29*$P$8/1000</f>
        <v>0.47355043999999996</v>
      </c>
      <c r="I29" s="155">
        <v>4.0000000000000001E-3</v>
      </c>
      <c r="J29" s="149">
        <f>I29*$P$9/1000</f>
        <v>1.0496080000000001E-2</v>
      </c>
      <c r="K29" s="54"/>
      <c r="L29" s="54"/>
      <c r="M29" s="54"/>
      <c r="N29" s="53"/>
      <c r="O29" s="51">
        <f t="shared" si="0"/>
        <v>0</v>
      </c>
      <c r="P29" s="149">
        <f>E29*F29</f>
        <v>1.45213956</v>
      </c>
      <c r="Q29" s="149">
        <f>SUM(O29:O32)</f>
        <v>0</v>
      </c>
      <c r="R29" s="149">
        <f>Q29*1.02*1.05*$R$14</f>
        <v>0</v>
      </c>
    </row>
    <row r="30" spans="1:18" ht="12.75" customHeight="1" x14ac:dyDescent="0.2">
      <c r="A30" s="153"/>
      <c r="B30" s="147"/>
      <c r="C30" s="147"/>
      <c r="D30" s="153"/>
      <c r="E30" s="201"/>
      <c r="F30" s="148"/>
      <c r="G30" s="155"/>
      <c r="H30" s="149"/>
      <c r="I30" s="155"/>
      <c r="J30" s="149"/>
      <c r="K30" s="54"/>
      <c r="L30" s="54"/>
      <c r="M30" s="54"/>
      <c r="N30" s="53"/>
      <c r="O30" s="51">
        <f t="shared" si="0"/>
        <v>0</v>
      </c>
      <c r="P30" s="149"/>
      <c r="Q30" s="149"/>
      <c r="R30" s="149"/>
    </row>
    <row r="31" spans="1:18" ht="12.75" customHeight="1" x14ac:dyDescent="0.2">
      <c r="A31" s="153"/>
      <c r="B31" s="147"/>
      <c r="C31" s="147"/>
      <c r="D31" s="153"/>
      <c r="E31" s="201"/>
      <c r="F31" s="148"/>
      <c r="G31" s="155"/>
      <c r="H31" s="149"/>
      <c r="I31" s="155"/>
      <c r="J31" s="149"/>
      <c r="K31" s="54"/>
      <c r="L31" s="54"/>
      <c r="M31" s="54"/>
      <c r="N31" s="53"/>
      <c r="O31" s="51">
        <f t="shared" si="0"/>
        <v>0</v>
      </c>
      <c r="P31" s="149"/>
      <c r="Q31" s="149"/>
      <c r="R31" s="149"/>
    </row>
    <row r="32" spans="1:18" ht="12.75" customHeight="1" x14ac:dyDescent="0.2">
      <c r="A32" s="153"/>
      <c r="B32" s="147"/>
      <c r="C32" s="147"/>
      <c r="D32" s="153"/>
      <c r="E32" s="202"/>
      <c r="F32" s="148"/>
      <c r="G32" s="155"/>
      <c r="H32" s="149"/>
      <c r="I32" s="155"/>
      <c r="J32" s="149"/>
      <c r="K32" s="54"/>
      <c r="L32" s="54"/>
      <c r="M32" s="54"/>
      <c r="N32" s="53"/>
      <c r="O32" s="51">
        <f t="shared" si="0"/>
        <v>0</v>
      </c>
      <c r="P32" s="149"/>
      <c r="Q32" s="149"/>
      <c r="R32" s="149"/>
    </row>
    <row r="33" spans="1:18" ht="12.75" customHeight="1" x14ac:dyDescent="0.2">
      <c r="A33" s="153">
        <v>4</v>
      </c>
      <c r="B33" s="147" t="s">
        <v>16</v>
      </c>
      <c r="C33" s="147" t="s">
        <v>251</v>
      </c>
      <c r="D33" s="153" t="s">
        <v>157</v>
      </c>
      <c r="E33" s="200">
        <v>4</v>
      </c>
      <c r="F33" s="148">
        <f>H33+J33+R33</f>
        <v>2.0472009600000001</v>
      </c>
      <c r="G33" s="155">
        <v>0.89600000000000002</v>
      </c>
      <c r="H33" s="149">
        <f>G33*$P$8/1000</f>
        <v>1.75331072</v>
      </c>
      <c r="I33" s="155">
        <v>0.112</v>
      </c>
      <c r="J33" s="149">
        <f>I33*$P$9/1000</f>
        <v>0.29389024000000002</v>
      </c>
      <c r="K33" s="54"/>
      <c r="L33" s="54"/>
      <c r="M33" s="54"/>
      <c r="N33" s="53"/>
      <c r="O33" s="51">
        <f t="shared" si="0"/>
        <v>0</v>
      </c>
      <c r="P33" s="149">
        <f>E33*F33</f>
        <v>8.1888038400000003</v>
      </c>
      <c r="Q33" s="149">
        <f>SUM(O33:O36)</f>
        <v>0</v>
      </c>
      <c r="R33" s="149">
        <f>Q33*1.02*1.05*$R$14</f>
        <v>0</v>
      </c>
    </row>
    <row r="34" spans="1:18" ht="12.75" customHeight="1" x14ac:dyDescent="0.2">
      <c r="A34" s="153"/>
      <c r="B34" s="147"/>
      <c r="C34" s="147"/>
      <c r="D34" s="153"/>
      <c r="E34" s="201"/>
      <c r="F34" s="148"/>
      <c r="G34" s="155"/>
      <c r="H34" s="149"/>
      <c r="I34" s="155"/>
      <c r="J34" s="149"/>
      <c r="K34" s="54"/>
      <c r="L34" s="54"/>
      <c r="M34" s="54"/>
      <c r="N34" s="53"/>
      <c r="O34" s="51">
        <f t="shared" si="0"/>
        <v>0</v>
      </c>
      <c r="P34" s="149"/>
      <c r="Q34" s="149"/>
      <c r="R34" s="149"/>
    </row>
    <row r="35" spans="1:18" ht="12.75" customHeight="1" x14ac:dyDescent="0.2">
      <c r="A35" s="153"/>
      <c r="B35" s="147"/>
      <c r="C35" s="147"/>
      <c r="D35" s="153"/>
      <c r="E35" s="201"/>
      <c r="F35" s="148"/>
      <c r="G35" s="155"/>
      <c r="H35" s="149"/>
      <c r="I35" s="155"/>
      <c r="J35" s="149"/>
      <c r="K35" s="54"/>
      <c r="L35" s="54"/>
      <c r="M35" s="55"/>
      <c r="N35" s="53"/>
      <c r="O35" s="51">
        <f t="shared" si="0"/>
        <v>0</v>
      </c>
      <c r="P35" s="149"/>
      <c r="Q35" s="149"/>
      <c r="R35" s="149"/>
    </row>
    <row r="36" spans="1:18" ht="12.75" customHeight="1" x14ac:dyDescent="0.2">
      <c r="A36" s="153"/>
      <c r="B36" s="147"/>
      <c r="C36" s="147"/>
      <c r="D36" s="153"/>
      <c r="E36" s="202"/>
      <c r="F36" s="148"/>
      <c r="G36" s="155"/>
      <c r="H36" s="149"/>
      <c r="I36" s="155"/>
      <c r="J36" s="149"/>
      <c r="K36" s="54"/>
      <c r="L36" s="54"/>
      <c r="M36" s="54"/>
      <c r="N36" s="53"/>
      <c r="O36" s="51">
        <f t="shared" si="0"/>
        <v>0</v>
      </c>
      <c r="P36" s="149"/>
      <c r="Q36" s="149"/>
      <c r="R36" s="149"/>
    </row>
    <row r="37" spans="1:18" ht="12.75" customHeight="1" x14ac:dyDescent="0.2">
      <c r="A37" s="153">
        <v>5</v>
      </c>
      <c r="B37" s="147" t="s">
        <v>243</v>
      </c>
      <c r="C37" s="147" t="s">
        <v>262</v>
      </c>
      <c r="D37" s="153" t="s">
        <v>159</v>
      </c>
      <c r="E37" s="203">
        <v>0.3</v>
      </c>
      <c r="F37" s="148">
        <f>H37+J37+R37</f>
        <v>2.094738</v>
      </c>
      <c r="G37" s="155">
        <v>0.4</v>
      </c>
      <c r="H37" s="149">
        <f>G37*$P$8/1000</f>
        <v>0.78272800000000009</v>
      </c>
      <c r="I37" s="155">
        <v>0.5</v>
      </c>
      <c r="J37" s="149">
        <f>I37*$P$9/1000</f>
        <v>1.3120099999999999</v>
      </c>
      <c r="K37" s="54"/>
      <c r="L37" s="53"/>
      <c r="M37" s="54"/>
      <c r="N37" s="53"/>
      <c r="O37" s="51">
        <f t="shared" si="0"/>
        <v>0</v>
      </c>
      <c r="P37" s="149">
        <f>E37*F37</f>
        <v>0.62842140000000002</v>
      </c>
      <c r="Q37" s="149">
        <f>SUM(O37:O40)</f>
        <v>0</v>
      </c>
      <c r="R37" s="149">
        <f>Q37*1.02*1.05*$R$14</f>
        <v>0</v>
      </c>
    </row>
    <row r="38" spans="1:18" ht="12.75" customHeight="1" x14ac:dyDescent="0.2">
      <c r="A38" s="153"/>
      <c r="B38" s="147"/>
      <c r="C38" s="147"/>
      <c r="D38" s="153"/>
      <c r="E38" s="204"/>
      <c r="F38" s="148"/>
      <c r="G38" s="155"/>
      <c r="H38" s="149"/>
      <c r="I38" s="155"/>
      <c r="J38" s="149"/>
      <c r="K38" s="54"/>
      <c r="L38" s="54"/>
      <c r="M38" s="54"/>
      <c r="N38" s="53"/>
      <c r="O38" s="51">
        <f t="shared" si="0"/>
        <v>0</v>
      </c>
      <c r="P38" s="149"/>
      <c r="Q38" s="149"/>
      <c r="R38" s="149"/>
    </row>
    <row r="39" spans="1:18" ht="12.75" customHeight="1" x14ac:dyDescent="0.2">
      <c r="A39" s="153"/>
      <c r="B39" s="147"/>
      <c r="C39" s="147"/>
      <c r="D39" s="153"/>
      <c r="E39" s="204"/>
      <c r="F39" s="148"/>
      <c r="G39" s="155"/>
      <c r="H39" s="149"/>
      <c r="I39" s="155"/>
      <c r="J39" s="149"/>
      <c r="K39" s="54"/>
      <c r="L39" s="53"/>
      <c r="M39" s="59"/>
      <c r="N39" s="53"/>
      <c r="O39" s="51">
        <f t="shared" si="0"/>
        <v>0</v>
      </c>
      <c r="P39" s="149"/>
      <c r="Q39" s="149"/>
      <c r="R39" s="149"/>
    </row>
    <row r="40" spans="1:18" ht="12.75" customHeight="1" x14ac:dyDescent="0.2">
      <c r="A40" s="153"/>
      <c r="B40" s="147"/>
      <c r="C40" s="147"/>
      <c r="D40" s="153"/>
      <c r="E40" s="205"/>
      <c r="F40" s="148"/>
      <c r="G40" s="155"/>
      <c r="H40" s="149"/>
      <c r="I40" s="155"/>
      <c r="J40" s="149"/>
      <c r="K40" s="54"/>
      <c r="L40" s="54"/>
      <c r="M40" s="54"/>
      <c r="N40" s="53"/>
      <c r="O40" s="51">
        <f t="shared" si="0"/>
        <v>0</v>
      </c>
      <c r="P40" s="149"/>
      <c r="Q40" s="149"/>
      <c r="R40" s="149"/>
    </row>
    <row r="41" spans="1:18" ht="12.75" customHeight="1" x14ac:dyDescent="0.2">
      <c r="A41" s="153"/>
      <c r="B41" s="147"/>
      <c r="C41" s="163" t="s">
        <v>229</v>
      </c>
      <c r="D41" s="153"/>
      <c r="E41" s="200"/>
      <c r="F41" s="148">
        <f>H41+J41+R41</f>
        <v>0</v>
      </c>
      <c r="G41" s="155"/>
      <c r="H41" s="149">
        <f>G41*$P$8/1000</f>
        <v>0</v>
      </c>
      <c r="I41" s="186"/>
      <c r="J41" s="149">
        <f>I41*$P$9/1000</f>
        <v>0</v>
      </c>
      <c r="K41" s="54"/>
      <c r="L41" s="54"/>
      <c r="M41" s="54"/>
      <c r="N41" s="53"/>
      <c r="O41" s="51">
        <f t="shared" si="0"/>
        <v>0</v>
      </c>
      <c r="P41" s="149">
        <f>E41*F41</f>
        <v>0</v>
      </c>
      <c r="Q41" s="149">
        <f>SUM(O41:O44)</f>
        <v>0</v>
      </c>
      <c r="R41" s="149">
        <f>Q41*1.02*1.05*$R$14</f>
        <v>0</v>
      </c>
    </row>
    <row r="42" spans="1:18" ht="12.75" customHeight="1" x14ac:dyDescent="0.2">
      <c r="A42" s="153"/>
      <c r="B42" s="147"/>
      <c r="C42" s="163"/>
      <c r="D42" s="153"/>
      <c r="E42" s="201"/>
      <c r="F42" s="148"/>
      <c r="G42" s="155"/>
      <c r="H42" s="149"/>
      <c r="I42" s="186"/>
      <c r="J42" s="149"/>
      <c r="K42" s="54"/>
      <c r="L42" s="54"/>
      <c r="M42" s="54"/>
      <c r="N42" s="53"/>
      <c r="O42" s="51">
        <f t="shared" si="0"/>
        <v>0</v>
      </c>
      <c r="P42" s="149"/>
      <c r="Q42" s="149"/>
      <c r="R42" s="149"/>
    </row>
    <row r="43" spans="1:18" ht="12.75" customHeight="1" x14ac:dyDescent="0.2">
      <c r="A43" s="153"/>
      <c r="B43" s="147"/>
      <c r="C43" s="163"/>
      <c r="D43" s="153"/>
      <c r="E43" s="201"/>
      <c r="F43" s="148"/>
      <c r="G43" s="155"/>
      <c r="H43" s="149"/>
      <c r="I43" s="186"/>
      <c r="J43" s="149"/>
      <c r="K43" s="54"/>
      <c r="L43" s="54"/>
      <c r="M43" s="55"/>
      <c r="N43" s="53"/>
      <c r="O43" s="51">
        <f t="shared" si="0"/>
        <v>0</v>
      </c>
      <c r="P43" s="149"/>
      <c r="Q43" s="149"/>
      <c r="R43" s="149"/>
    </row>
    <row r="44" spans="1:18" ht="12.75" customHeight="1" x14ac:dyDescent="0.2">
      <c r="A44" s="153"/>
      <c r="B44" s="147"/>
      <c r="C44" s="163"/>
      <c r="D44" s="153"/>
      <c r="E44" s="202"/>
      <c r="F44" s="148"/>
      <c r="G44" s="155"/>
      <c r="H44" s="149"/>
      <c r="I44" s="186"/>
      <c r="J44" s="149"/>
      <c r="K44" s="54"/>
      <c r="L44" s="54"/>
      <c r="M44" s="54"/>
      <c r="N44" s="53"/>
      <c r="O44" s="51">
        <f t="shared" si="0"/>
        <v>0</v>
      </c>
      <c r="P44" s="149"/>
      <c r="Q44" s="149"/>
      <c r="R44" s="149"/>
    </row>
    <row r="45" spans="1:18" ht="12.75" customHeight="1" x14ac:dyDescent="0.2">
      <c r="A45" s="153">
        <v>1</v>
      </c>
      <c r="B45" s="156" t="s">
        <v>26</v>
      </c>
      <c r="C45" s="156" t="s">
        <v>258</v>
      </c>
      <c r="D45" s="157" t="s">
        <v>150</v>
      </c>
      <c r="E45" s="200">
        <v>13</v>
      </c>
      <c r="F45" s="148">
        <f>H45+J45+R45</f>
        <v>1.2307311296432</v>
      </c>
      <c r="G45" s="158">
        <v>0.38</v>
      </c>
      <c r="H45" s="149">
        <f>G45*$P$8/1000</f>
        <v>0.74359160000000002</v>
      </c>
      <c r="I45" s="186"/>
      <c r="J45" s="149">
        <f>I45*$P$9/1000</f>
        <v>0</v>
      </c>
      <c r="K45" s="62" t="s">
        <v>242</v>
      </c>
      <c r="L45" s="61" t="s">
        <v>150</v>
      </c>
      <c r="M45" s="61">
        <v>0.998</v>
      </c>
      <c r="N45" s="53">
        <v>0.38200000000000001</v>
      </c>
      <c r="O45" s="51">
        <f t="shared" si="0"/>
        <v>0.38123600000000002</v>
      </c>
      <c r="P45" s="149">
        <f>E45*F45</f>
        <v>15.9995046853616</v>
      </c>
      <c r="Q45" s="149">
        <f>SUM(O45:O48)</f>
        <v>0.43023600000000001</v>
      </c>
      <c r="R45" s="149">
        <f>Q45*1.02*1.05*$R$14</f>
        <v>0.48713952964319995</v>
      </c>
    </row>
    <row r="46" spans="1:18" ht="12.75" customHeight="1" x14ac:dyDescent="0.2">
      <c r="A46" s="153"/>
      <c r="B46" s="156"/>
      <c r="C46" s="156"/>
      <c r="D46" s="157"/>
      <c r="E46" s="201"/>
      <c r="F46" s="148"/>
      <c r="G46" s="158"/>
      <c r="H46" s="149"/>
      <c r="I46" s="186"/>
      <c r="J46" s="149"/>
      <c r="K46" s="61"/>
      <c r="L46" s="61"/>
      <c r="M46" s="61"/>
      <c r="N46" s="53"/>
      <c r="O46" s="51">
        <f t="shared" si="0"/>
        <v>0</v>
      </c>
      <c r="P46" s="149"/>
      <c r="Q46" s="149"/>
      <c r="R46" s="149"/>
    </row>
    <row r="47" spans="1:18" ht="12.75" customHeight="1" x14ac:dyDescent="0.2">
      <c r="A47" s="153"/>
      <c r="B47" s="156"/>
      <c r="C47" s="156"/>
      <c r="D47" s="157"/>
      <c r="E47" s="201"/>
      <c r="F47" s="148"/>
      <c r="G47" s="158"/>
      <c r="H47" s="149"/>
      <c r="I47" s="186"/>
      <c r="J47" s="149"/>
      <c r="K47" s="61" t="s">
        <v>245</v>
      </c>
      <c r="L47" s="61" t="s">
        <v>147</v>
      </c>
      <c r="M47" s="61">
        <v>0.14000000000000001</v>
      </c>
      <c r="N47" s="62">
        <v>0.35</v>
      </c>
      <c r="O47" s="51">
        <f t="shared" si="0"/>
        <v>4.9000000000000002E-2</v>
      </c>
      <c r="P47" s="149"/>
      <c r="Q47" s="149"/>
      <c r="R47" s="149"/>
    </row>
    <row r="48" spans="1:18" ht="12.75" customHeight="1" x14ac:dyDescent="0.2">
      <c r="A48" s="153"/>
      <c r="B48" s="156"/>
      <c r="C48" s="156"/>
      <c r="D48" s="157"/>
      <c r="E48" s="202"/>
      <c r="F48" s="148"/>
      <c r="G48" s="158"/>
      <c r="H48" s="149"/>
      <c r="I48" s="186"/>
      <c r="J48" s="149"/>
      <c r="K48" s="61"/>
      <c r="L48" s="61"/>
      <c r="M48" s="61"/>
      <c r="N48" s="53"/>
      <c r="O48" s="51">
        <f t="shared" si="0"/>
        <v>0</v>
      </c>
      <c r="P48" s="149"/>
      <c r="Q48" s="149"/>
      <c r="R48" s="149"/>
    </row>
    <row r="49" spans="1:18" ht="12.75" customHeight="1" x14ac:dyDescent="0.2">
      <c r="A49" s="153">
        <v>2</v>
      </c>
      <c r="B49" s="156" t="s">
        <v>27</v>
      </c>
      <c r="C49" s="156" t="s">
        <v>259</v>
      </c>
      <c r="D49" s="157" t="s">
        <v>150</v>
      </c>
      <c r="E49" s="200">
        <v>5</v>
      </c>
      <c r="F49" s="148">
        <f>H49+J49+R49</f>
        <v>2.1214782892191995</v>
      </c>
      <c r="G49" s="158">
        <v>0.37</v>
      </c>
      <c r="H49" s="149">
        <f>G49*$P$8/1000</f>
        <v>0.72402339999999987</v>
      </c>
      <c r="I49" s="186"/>
      <c r="J49" s="149">
        <f>I49*$P$9/1000</f>
        <v>0</v>
      </c>
      <c r="K49" s="61" t="s">
        <v>242</v>
      </c>
      <c r="L49" s="61" t="s">
        <v>150</v>
      </c>
      <c r="M49" s="61">
        <v>0.998</v>
      </c>
      <c r="N49" s="53">
        <v>1.1419999999999999</v>
      </c>
      <c r="O49" s="51">
        <f t="shared" si="0"/>
        <v>1.139716</v>
      </c>
      <c r="P49" s="149">
        <f>E49*F49</f>
        <v>10.607391446095997</v>
      </c>
      <c r="Q49" s="149">
        <f>SUM(O49:O52)</f>
        <v>1.234216</v>
      </c>
      <c r="R49" s="149">
        <f>Q49*1.02*1.05*$R$14</f>
        <v>1.3974548892191998</v>
      </c>
    </row>
    <row r="50" spans="1:18" ht="12.75" customHeight="1" x14ac:dyDescent="0.2">
      <c r="A50" s="153"/>
      <c r="B50" s="156"/>
      <c r="C50" s="156"/>
      <c r="D50" s="157"/>
      <c r="E50" s="201"/>
      <c r="F50" s="148"/>
      <c r="G50" s="158"/>
      <c r="H50" s="149"/>
      <c r="I50" s="186"/>
      <c r="J50" s="149"/>
      <c r="K50" s="61"/>
      <c r="L50" s="61"/>
      <c r="M50" s="61"/>
      <c r="N50" s="53"/>
      <c r="O50" s="51">
        <f t="shared" si="0"/>
        <v>0</v>
      </c>
      <c r="P50" s="149"/>
      <c r="Q50" s="149"/>
      <c r="R50" s="149"/>
    </row>
    <row r="51" spans="1:18" ht="12.75" customHeight="1" x14ac:dyDescent="0.2">
      <c r="A51" s="153"/>
      <c r="B51" s="156"/>
      <c r="C51" s="156"/>
      <c r="D51" s="157"/>
      <c r="E51" s="201"/>
      <c r="F51" s="148"/>
      <c r="G51" s="158"/>
      <c r="H51" s="149"/>
      <c r="I51" s="186"/>
      <c r="J51" s="149"/>
      <c r="K51" s="61" t="s">
        <v>245</v>
      </c>
      <c r="L51" s="61" t="s">
        <v>147</v>
      </c>
      <c r="M51" s="61">
        <v>0.27</v>
      </c>
      <c r="N51" s="62">
        <v>0.35</v>
      </c>
      <c r="O51" s="51">
        <f t="shared" si="0"/>
        <v>9.4500000000000001E-2</v>
      </c>
      <c r="P51" s="149"/>
      <c r="Q51" s="149"/>
      <c r="R51" s="149"/>
    </row>
    <row r="52" spans="1:18" ht="12.75" customHeight="1" x14ac:dyDescent="0.2">
      <c r="A52" s="153"/>
      <c r="B52" s="156"/>
      <c r="C52" s="156"/>
      <c r="D52" s="157"/>
      <c r="E52" s="202"/>
      <c r="F52" s="148"/>
      <c r="G52" s="158"/>
      <c r="H52" s="149"/>
      <c r="I52" s="186"/>
      <c r="J52" s="149"/>
      <c r="K52" s="54"/>
      <c r="L52" s="54"/>
      <c r="M52" s="54"/>
      <c r="N52" s="53"/>
      <c r="O52" s="51">
        <f t="shared" si="0"/>
        <v>0</v>
      </c>
      <c r="P52" s="149"/>
      <c r="Q52" s="149"/>
      <c r="R52" s="149"/>
    </row>
    <row r="53" spans="1:18" ht="12.75" customHeight="1" x14ac:dyDescent="0.2">
      <c r="A53" s="153">
        <v>3</v>
      </c>
      <c r="B53" s="156" t="s">
        <v>28</v>
      </c>
      <c r="C53" s="156" t="s">
        <v>252</v>
      </c>
      <c r="D53" s="157" t="s">
        <v>157</v>
      </c>
      <c r="E53" s="206">
        <v>4</v>
      </c>
      <c r="F53" s="148">
        <f>H53+J53+R53</f>
        <v>1.1052757324</v>
      </c>
      <c r="G53" s="158">
        <v>0.23100000000000001</v>
      </c>
      <c r="H53" s="149">
        <f>G53*$P$8/1000</f>
        <v>0.45202542000000001</v>
      </c>
      <c r="I53" s="158">
        <v>0.151</v>
      </c>
      <c r="J53" s="149">
        <f>I53*$P$9/1000</f>
        <v>0.39622701999999999</v>
      </c>
      <c r="K53" s="61" t="s">
        <v>253</v>
      </c>
      <c r="L53" s="62" t="s">
        <v>157</v>
      </c>
      <c r="M53" s="62">
        <v>1</v>
      </c>
      <c r="N53" s="56">
        <v>0.22700000000000001</v>
      </c>
      <c r="O53" s="51">
        <f t="shared" si="0"/>
        <v>0.22700000000000001</v>
      </c>
      <c r="P53" s="149">
        <f>E53*F53</f>
        <v>4.4211029296</v>
      </c>
      <c r="Q53" s="149">
        <f>SUM(O53:O56)</f>
        <v>0.22700000000000001</v>
      </c>
      <c r="R53" s="149">
        <f>Q53*1.02*1.05*$R$14</f>
        <v>0.25702329239999999</v>
      </c>
    </row>
    <row r="54" spans="1:18" ht="12.75" customHeight="1" x14ac:dyDescent="0.2">
      <c r="A54" s="153"/>
      <c r="B54" s="156"/>
      <c r="C54" s="156"/>
      <c r="D54" s="157"/>
      <c r="E54" s="207"/>
      <c r="F54" s="148"/>
      <c r="G54" s="158"/>
      <c r="H54" s="149"/>
      <c r="I54" s="158"/>
      <c r="J54" s="149"/>
      <c r="K54" s="54"/>
      <c r="L54" s="54"/>
      <c r="M54" s="54"/>
      <c r="N54" s="53"/>
      <c r="O54" s="51">
        <f t="shared" si="0"/>
        <v>0</v>
      </c>
      <c r="P54" s="149"/>
      <c r="Q54" s="149"/>
      <c r="R54" s="149"/>
    </row>
    <row r="55" spans="1:18" ht="12.75" customHeight="1" x14ac:dyDescent="0.2">
      <c r="A55" s="153"/>
      <c r="B55" s="156"/>
      <c r="C55" s="156"/>
      <c r="D55" s="157"/>
      <c r="E55" s="207"/>
      <c r="F55" s="148"/>
      <c r="G55" s="158"/>
      <c r="H55" s="149"/>
      <c r="I55" s="158"/>
      <c r="J55" s="149"/>
      <c r="K55" s="54"/>
      <c r="L55" s="54"/>
      <c r="M55" s="55"/>
      <c r="N55" s="53"/>
      <c r="O55" s="51">
        <f t="shared" si="0"/>
        <v>0</v>
      </c>
      <c r="P55" s="149"/>
      <c r="Q55" s="149"/>
      <c r="R55" s="149"/>
    </row>
    <row r="56" spans="1:18" ht="12.75" customHeight="1" x14ac:dyDescent="0.2">
      <c r="A56" s="153"/>
      <c r="B56" s="156"/>
      <c r="C56" s="156"/>
      <c r="D56" s="157"/>
      <c r="E56" s="208"/>
      <c r="F56" s="148"/>
      <c r="G56" s="158"/>
      <c r="H56" s="149"/>
      <c r="I56" s="158"/>
      <c r="J56" s="149"/>
      <c r="K56" s="54"/>
      <c r="L56" s="54"/>
      <c r="M56" s="54"/>
      <c r="N56" s="53"/>
      <c r="O56" s="51">
        <f t="shared" si="0"/>
        <v>0</v>
      </c>
      <c r="P56" s="149"/>
      <c r="Q56" s="149"/>
      <c r="R56" s="149"/>
    </row>
    <row r="57" spans="1:18" ht="12.75" customHeight="1" x14ac:dyDescent="0.2">
      <c r="A57" s="153">
        <v>4</v>
      </c>
      <c r="B57" s="156" t="s">
        <v>28</v>
      </c>
      <c r="C57" s="156" t="s">
        <v>270</v>
      </c>
      <c r="D57" s="157" t="s">
        <v>157</v>
      </c>
      <c r="E57" s="200">
        <v>9</v>
      </c>
      <c r="F57" s="148">
        <f>H57+J57+R57</f>
        <v>1.1471693968000001</v>
      </c>
      <c r="G57" s="158">
        <v>0.23100000000000001</v>
      </c>
      <c r="H57" s="149">
        <f>G57*$P$8/1000</f>
        <v>0.45202542000000001</v>
      </c>
      <c r="I57" s="158">
        <v>0.151</v>
      </c>
      <c r="J57" s="149">
        <f>I57*$P$9/1000</f>
        <v>0.39622701999999999</v>
      </c>
      <c r="K57" s="61" t="s">
        <v>271</v>
      </c>
      <c r="L57" s="61" t="s">
        <v>157</v>
      </c>
      <c r="M57" s="61">
        <v>1</v>
      </c>
      <c r="N57" s="53">
        <v>0.26400000000000001</v>
      </c>
      <c r="O57" s="51">
        <f t="shared" si="0"/>
        <v>0.26400000000000001</v>
      </c>
      <c r="P57" s="149">
        <f>E57*F57</f>
        <v>10.324524571200001</v>
      </c>
      <c r="Q57" s="149">
        <f>SUM(O57:O60)</f>
        <v>0.26400000000000001</v>
      </c>
      <c r="R57" s="149">
        <f>Q57*1.02*1.05*$R$14</f>
        <v>0.29891695680000002</v>
      </c>
    </row>
    <row r="58" spans="1:18" ht="12.75" customHeight="1" x14ac:dyDescent="0.2">
      <c r="A58" s="153"/>
      <c r="B58" s="156"/>
      <c r="C58" s="156"/>
      <c r="D58" s="157"/>
      <c r="E58" s="201"/>
      <c r="F58" s="148"/>
      <c r="G58" s="158"/>
      <c r="H58" s="149"/>
      <c r="I58" s="158"/>
      <c r="J58" s="149"/>
      <c r="K58" s="61"/>
      <c r="L58" s="61"/>
      <c r="M58" s="61"/>
      <c r="N58" s="53"/>
      <c r="O58" s="51">
        <f t="shared" si="0"/>
        <v>0</v>
      </c>
      <c r="P58" s="149"/>
      <c r="Q58" s="149"/>
      <c r="R58" s="149"/>
    </row>
    <row r="59" spans="1:18" ht="12.75" customHeight="1" x14ac:dyDescent="0.2">
      <c r="A59" s="153"/>
      <c r="B59" s="156"/>
      <c r="C59" s="156"/>
      <c r="D59" s="157"/>
      <c r="E59" s="201"/>
      <c r="F59" s="148"/>
      <c r="G59" s="158"/>
      <c r="H59" s="149"/>
      <c r="I59" s="158"/>
      <c r="J59" s="149"/>
      <c r="K59" s="61"/>
      <c r="L59" s="62"/>
      <c r="M59" s="66"/>
      <c r="N59" s="53"/>
      <c r="O59" s="51">
        <f t="shared" si="0"/>
        <v>0</v>
      </c>
      <c r="P59" s="149"/>
      <c r="Q59" s="149"/>
      <c r="R59" s="149"/>
    </row>
    <row r="60" spans="1:18" ht="12.75" customHeight="1" x14ac:dyDescent="0.2">
      <c r="A60" s="153"/>
      <c r="B60" s="156"/>
      <c r="C60" s="156"/>
      <c r="D60" s="157"/>
      <c r="E60" s="202"/>
      <c r="F60" s="148"/>
      <c r="G60" s="158"/>
      <c r="H60" s="149"/>
      <c r="I60" s="158"/>
      <c r="J60" s="149"/>
      <c r="K60" s="61"/>
      <c r="L60" s="61"/>
      <c r="M60" s="61"/>
      <c r="N60" s="53"/>
      <c r="O60" s="51">
        <f t="shared" si="0"/>
        <v>0</v>
      </c>
      <c r="P60" s="149"/>
      <c r="Q60" s="149"/>
      <c r="R60" s="149"/>
    </row>
    <row r="61" spans="1:18" ht="12.75" customHeight="1" x14ac:dyDescent="0.2">
      <c r="A61" s="153">
        <v>5</v>
      </c>
      <c r="B61" s="156" t="s">
        <v>42</v>
      </c>
      <c r="C61" s="156" t="s">
        <v>272</v>
      </c>
      <c r="D61" s="157" t="s">
        <v>157</v>
      </c>
      <c r="E61" s="200">
        <v>5</v>
      </c>
      <c r="F61" s="148">
        <f>H61+J61+R61</f>
        <v>1.9863445183999997</v>
      </c>
      <c r="G61" s="158">
        <v>0.34499999999999997</v>
      </c>
      <c r="H61" s="149">
        <f>G61*$P$8/1000</f>
        <v>0.67510289999999995</v>
      </c>
      <c r="I61" s="210">
        <v>0.22700000000000001</v>
      </c>
      <c r="J61" s="149">
        <f>I61*$P$9/1000</f>
        <v>0.59565254000000001</v>
      </c>
      <c r="K61" s="61" t="s">
        <v>271</v>
      </c>
      <c r="L61" s="61" t="s">
        <v>157</v>
      </c>
      <c r="M61" s="61">
        <v>1</v>
      </c>
      <c r="N61" s="53">
        <v>0.63200000000000001</v>
      </c>
      <c r="O61" s="51">
        <f t="shared" si="0"/>
        <v>0.63200000000000001</v>
      </c>
      <c r="P61" s="149">
        <f>E61*F61</f>
        <v>9.9317225919999981</v>
      </c>
      <c r="Q61" s="149">
        <f>SUM(O61:O64)</f>
        <v>0.63200000000000001</v>
      </c>
      <c r="R61" s="149">
        <f>Q61*1.02*1.05*$R$14</f>
        <v>0.71558907839999997</v>
      </c>
    </row>
    <row r="62" spans="1:18" ht="12.75" customHeight="1" x14ac:dyDescent="0.2">
      <c r="A62" s="153"/>
      <c r="B62" s="156"/>
      <c r="C62" s="156"/>
      <c r="D62" s="157"/>
      <c r="E62" s="201"/>
      <c r="F62" s="148"/>
      <c r="G62" s="158"/>
      <c r="H62" s="149"/>
      <c r="I62" s="210"/>
      <c r="J62" s="149"/>
      <c r="K62" s="61"/>
      <c r="L62" s="61"/>
      <c r="M62" s="61"/>
      <c r="N62" s="53"/>
      <c r="O62" s="51">
        <f t="shared" si="0"/>
        <v>0</v>
      </c>
      <c r="P62" s="149"/>
      <c r="Q62" s="149"/>
      <c r="R62" s="149"/>
    </row>
    <row r="63" spans="1:18" ht="12.75" customHeight="1" x14ac:dyDescent="0.2">
      <c r="A63" s="153"/>
      <c r="B63" s="156"/>
      <c r="C63" s="156"/>
      <c r="D63" s="157"/>
      <c r="E63" s="201"/>
      <c r="F63" s="148"/>
      <c r="G63" s="158"/>
      <c r="H63" s="149"/>
      <c r="I63" s="210"/>
      <c r="J63" s="149"/>
      <c r="K63" s="61"/>
      <c r="L63" s="61"/>
      <c r="M63" s="64"/>
      <c r="N63" s="53"/>
      <c r="O63" s="51">
        <f t="shared" si="0"/>
        <v>0</v>
      </c>
      <c r="P63" s="149"/>
      <c r="Q63" s="149"/>
      <c r="R63" s="149"/>
    </row>
    <row r="64" spans="1:18" ht="12.75" customHeight="1" x14ac:dyDescent="0.2">
      <c r="A64" s="153"/>
      <c r="B64" s="156"/>
      <c r="C64" s="156"/>
      <c r="D64" s="157"/>
      <c r="E64" s="202"/>
      <c r="F64" s="148"/>
      <c r="G64" s="158"/>
      <c r="H64" s="149"/>
      <c r="I64" s="210"/>
      <c r="J64" s="149"/>
      <c r="K64" s="61"/>
      <c r="L64" s="61"/>
      <c r="M64" s="61"/>
      <c r="N64" s="53"/>
      <c r="O64" s="51">
        <f t="shared" si="0"/>
        <v>0</v>
      </c>
      <c r="P64" s="149"/>
      <c r="Q64" s="149"/>
      <c r="R64" s="149"/>
    </row>
    <row r="65" spans="1:18" ht="12.75" customHeight="1" x14ac:dyDescent="0.2">
      <c r="A65" s="153">
        <v>6</v>
      </c>
      <c r="B65" s="156" t="s">
        <v>43</v>
      </c>
      <c r="C65" s="156" t="s">
        <v>273</v>
      </c>
      <c r="D65" s="157" t="s">
        <v>157</v>
      </c>
      <c r="E65" s="200">
        <v>5</v>
      </c>
      <c r="F65" s="148">
        <f>H65+J65+R65</f>
        <v>4.1440473436000005</v>
      </c>
      <c r="G65" s="209">
        <v>0.46700000000000003</v>
      </c>
      <c r="H65" s="149">
        <f>G65*$P$8/1000</f>
        <v>0.9138349400000001</v>
      </c>
      <c r="I65" s="209">
        <v>0.30199999999999999</v>
      </c>
      <c r="J65" s="149">
        <f>I65*$P$9/1000</f>
        <v>0.79245403999999997</v>
      </c>
      <c r="K65" s="61" t="s">
        <v>271</v>
      </c>
      <c r="L65" s="61" t="s">
        <v>157</v>
      </c>
      <c r="M65" s="61">
        <v>1</v>
      </c>
      <c r="N65" s="53">
        <v>2.153</v>
      </c>
      <c r="O65" s="51">
        <f t="shared" si="0"/>
        <v>2.153</v>
      </c>
      <c r="P65" s="149">
        <f>E65*F65</f>
        <v>20.720236718000002</v>
      </c>
      <c r="Q65" s="149">
        <f>SUM(O65:O68)</f>
        <v>2.153</v>
      </c>
      <c r="R65" s="149">
        <f>Q65*1.02*1.05*$R$14</f>
        <v>2.4377583636000004</v>
      </c>
    </row>
    <row r="66" spans="1:18" ht="12.75" customHeight="1" x14ac:dyDescent="0.2">
      <c r="A66" s="153"/>
      <c r="B66" s="156"/>
      <c r="C66" s="156"/>
      <c r="D66" s="157"/>
      <c r="E66" s="201"/>
      <c r="F66" s="148"/>
      <c r="G66" s="209"/>
      <c r="H66" s="149"/>
      <c r="I66" s="209"/>
      <c r="J66" s="149"/>
      <c r="K66" s="61"/>
      <c r="L66" s="61"/>
      <c r="M66" s="61"/>
      <c r="N66" s="53"/>
      <c r="O66" s="51">
        <f t="shared" si="0"/>
        <v>0</v>
      </c>
      <c r="P66" s="149"/>
      <c r="Q66" s="149"/>
      <c r="R66" s="149"/>
    </row>
    <row r="67" spans="1:18" ht="12.75" customHeight="1" x14ac:dyDescent="0.2">
      <c r="A67" s="153"/>
      <c r="B67" s="156"/>
      <c r="C67" s="156"/>
      <c r="D67" s="157"/>
      <c r="E67" s="201"/>
      <c r="F67" s="148"/>
      <c r="G67" s="209"/>
      <c r="H67" s="149"/>
      <c r="I67" s="209"/>
      <c r="J67" s="149"/>
      <c r="K67" s="61"/>
      <c r="L67" s="62"/>
      <c r="M67" s="66"/>
      <c r="N67" s="53"/>
      <c r="O67" s="51">
        <f t="shared" si="0"/>
        <v>0</v>
      </c>
      <c r="P67" s="149"/>
      <c r="Q67" s="149"/>
      <c r="R67" s="149"/>
    </row>
    <row r="68" spans="1:18" ht="12.75" customHeight="1" x14ac:dyDescent="0.2">
      <c r="A68" s="153"/>
      <c r="B68" s="156"/>
      <c r="C68" s="156"/>
      <c r="D68" s="157"/>
      <c r="E68" s="202"/>
      <c r="F68" s="148"/>
      <c r="G68" s="209"/>
      <c r="H68" s="149"/>
      <c r="I68" s="209"/>
      <c r="J68" s="149"/>
      <c r="K68" s="61"/>
      <c r="L68" s="61"/>
      <c r="M68" s="61"/>
      <c r="N68" s="53"/>
      <c r="O68" s="51">
        <f t="shared" si="0"/>
        <v>0</v>
      </c>
      <c r="P68" s="149"/>
      <c r="Q68" s="149"/>
      <c r="R68" s="149"/>
    </row>
    <row r="69" spans="1:18" ht="12.75" customHeight="1" x14ac:dyDescent="0.2">
      <c r="A69" s="153">
        <v>7</v>
      </c>
      <c r="B69" s="156" t="s">
        <v>28</v>
      </c>
      <c r="C69" s="156" t="s">
        <v>254</v>
      </c>
      <c r="D69" s="157" t="s">
        <v>157</v>
      </c>
      <c r="E69" s="200">
        <v>3</v>
      </c>
      <c r="F69" s="148">
        <f>H69+J69+R69</f>
        <v>2.1129882004000002</v>
      </c>
      <c r="G69" s="158">
        <v>0.23100000000000001</v>
      </c>
      <c r="H69" s="149">
        <f>G69*$P$8/1000</f>
        <v>0.45202542000000001</v>
      </c>
      <c r="I69" s="158">
        <v>0.151</v>
      </c>
      <c r="J69" s="149">
        <f>I69*$P$9/1000</f>
        <v>0.39622701999999999</v>
      </c>
      <c r="K69" s="61" t="s">
        <v>255</v>
      </c>
      <c r="L69" s="61" t="s">
        <v>157</v>
      </c>
      <c r="M69" s="61">
        <v>1</v>
      </c>
      <c r="N69" s="53">
        <v>1.117</v>
      </c>
      <c r="O69" s="51">
        <f t="shared" si="0"/>
        <v>1.117</v>
      </c>
      <c r="P69" s="149">
        <f>E69*F69</f>
        <v>6.3389646012000007</v>
      </c>
      <c r="Q69" s="149">
        <f>SUM(O69:O72)</f>
        <v>1.117</v>
      </c>
      <c r="R69" s="149">
        <f>Q69*1.02*1.05*$R$14</f>
        <v>1.2647357604</v>
      </c>
    </row>
    <row r="70" spans="1:18" ht="12.75" customHeight="1" x14ac:dyDescent="0.2">
      <c r="A70" s="153"/>
      <c r="B70" s="156"/>
      <c r="C70" s="156"/>
      <c r="D70" s="157"/>
      <c r="E70" s="201"/>
      <c r="F70" s="148"/>
      <c r="G70" s="158"/>
      <c r="H70" s="149"/>
      <c r="I70" s="158"/>
      <c r="J70" s="149"/>
      <c r="K70" s="54"/>
      <c r="L70" s="54"/>
      <c r="M70" s="54"/>
      <c r="N70" s="53"/>
      <c r="O70" s="51">
        <f t="shared" si="0"/>
        <v>0</v>
      </c>
      <c r="P70" s="149"/>
      <c r="Q70" s="149"/>
      <c r="R70" s="149"/>
    </row>
    <row r="71" spans="1:18" ht="12.75" customHeight="1" x14ac:dyDescent="0.2">
      <c r="A71" s="153"/>
      <c r="B71" s="156"/>
      <c r="C71" s="156"/>
      <c r="D71" s="157"/>
      <c r="E71" s="201"/>
      <c r="F71" s="148"/>
      <c r="G71" s="158"/>
      <c r="H71" s="149"/>
      <c r="I71" s="158"/>
      <c r="J71" s="149"/>
      <c r="K71" s="54"/>
      <c r="L71" s="54"/>
      <c r="M71" s="55"/>
      <c r="N71" s="53"/>
      <c r="O71" s="51">
        <f t="shared" si="0"/>
        <v>0</v>
      </c>
      <c r="P71" s="149"/>
      <c r="Q71" s="149"/>
      <c r="R71" s="149"/>
    </row>
    <row r="72" spans="1:18" ht="12.75" customHeight="1" x14ac:dyDescent="0.2">
      <c r="A72" s="153"/>
      <c r="B72" s="156"/>
      <c r="C72" s="156"/>
      <c r="D72" s="157"/>
      <c r="E72" s="202"/>
      <c r="F72" s="148"/>
      <c r="G72" s="158"/>
      <c r="H72" s="149"/>
      <c r="I72" s="158"/>
      <c r="J72" s="149"/>
      <c r="K72" s="54"/>
      <c r="L72" s="54"/>
      <c r="M72" s="54"/>
      <c r="N72" s="53"/>
      <c r="O72" s="51">
        <f t="shared" si="0"/>
        <v>0</v>
      </c>
      <c r="P72" s="149"/>
      <c r="Q72" s="149"/>
      <c r="R72" s="149"/>
    </row>
    <row r="73" spans="1:18" ht="12.75" customHeight="1" x14ac:dyDescent="0.2">
      <c r="A73" s="153">
        <v>8</v>
      </c>
      <c r="B73" s="156" t="s">
        <v>24</v>
      </c>
      <c r="C73" s="156" t="s">
        <v>267</v>
      </c>
      <c r="D73" s="157" t="s">
        <v>244</v>
      </c>
      <c r="E73" s="200">
        <v>3</v>
      </c>
      <c r="F73" s="148">
        <f>H73+J73+R73</f>
        <v>20.855023006800003</v>
      </c>
      <c r="G73" s="158">
        <v>1.37</v>
      </c>
      <c r="H73" s="149">
        <f>G73*$P$8/1000</f>
        <v>2.6808434000000001</v>
      </c>
      <c r="I73" s="158">
        <v>7.0000000000000007E-2</v>
      </c>
      <c r="J73" s="149">
        <f>I73*$P$9/1000</f>
        <v>0.18368140000000002</v>
      </c>
      <c r="K73" s="61" t="s">
        <v>247</v>
      </c>
      <c r="L73" s="61" t="s">
        <v>244</v>
      </c>
      <c r="M73" s="61">
        <v>1</v>
      </c>
      <c r="N73" s="53">
        <v>11.111000000000001</v>
      </c>
      <c r="O73" s="51">
        <f t="shared" si="0"/>
        <v>11.111000000000001</v>
      </c>
      <c r="P73" s="149">
        <f>E73*F73</f>
        <v>62.56506902040001</v>
      </c>
      <c r="Q73" s="149">
        <f>SUM(O73:O76)</f>
        <v>15.889000000000001</v>
      </c>
      <c r="R73" s="149">
        <f>Q73*1.02*1.05*$R$14</f>
        <v>17.990498206800002</v>
      </c>
    </row>
    <row r="74" spans="1:18" ht="12.75" customHeight="1" x14ac:dyDescent="0.2">
      <c r="A74" s="153"/>
      <c r="B74" s="156"/>
      <c r="C74" s="156"/>
      <c r="D74" s="157"/>
      <c r="E74" s="201"/>
      <c r="F74" s="148"/>
      <c r="G74" s="158"/>
      <c r="H74" s="149"/>
      <c r="I74" s="158"/>
      <c r="J74" s="149"/>
      <c r="K74" s="61" t="s">
        <v>246</v>
      </c>
      <c r="L74" s="61" t="s">
        <v>157</v>
      </c>
      <c r="M74" s="61">
        <v>1</v>
      </c>
      <c r="N74" s="53">
        <v>3.75</v>
      </c>
      <c r="O74" s="51">
        <f t="shared" si="0"/>
        <v>3.75</v>
      </c>
      <c r="P74" s="149"/>
      <c r="Q74" s="149"/>
      <c r="R74" s="149"/>
    </row>
    <row r="75" spans="1:18" ht="12.75" customHeight="1" x14ac:dyDescent="0.2">
      <c r="A75" s="153"/>
      <c r="B75" s="156"/>
      <c r="C75" s="156"/>
      <c r="D75" s="157"/>
      <c r="E75" s="201"/>
      <c r="F75" s="148"/>
      <c r="G75" s="158"/>
      <c r="H75" s="149"/>
      <c r="I75" s="158"/>
      <c r="J75" s="149"/>
      <c r="K75" s="61" t="s">
        <v>268</v>
      </c>
      <c r="L75" s="61" t="s">
        <v>157</v>
      </c>
      <c r="M75" s="72">
        <v>1</v>
      </c>
      <c r="N75" s="53">
        <v>1.028</v>
      </c>
      <c r="O75" s="51">
        <f t="shared" si="0"/>
        <v>1.028</v>
      </c>
      <c r="P75" s="149"/>
      <c r="Q75" s="149"/>
      <c r="R75" s="149"/>
    </row>
    <row r="76" spans="1:18" ht="12.75" customHeight="1" x14ac:dyDescent="0.2">
      <c r="A76" s="153"/>
      <c r="B76" s="156"/>
      <c r="C76" s="156"/>
      <c r="D76" s="157"/>
      <c r="E76" s="202"/>
      <c r="F76" s="148"/>
      <c r="G76" s="158"/>
      <c r="H76" s="149"/>
      <c r="I76" s="158"/>
      <c r="J76" s="149"/>
      <c r="K76" s="61"/>
      <c r="L76" s="61"/>
      <c r="M76" s="61"/>
      <c r="N76" s="53"/>
      <c r="O76" s="51">
        <f t="shared" si="0"/>
        <v>0</v>
      </c>
      <c r="P76" s="149"/>
      <c r="Q76" s="149"/>
      <c r="R76" s="149"/>
    </row>
    <row r="77" spans="1:18" ht="12.75" customHeight="1" x14ac:dyDescent="0.2">
      <c r="A77" s="153">
        <v>9</v>
      </c>
      <c r="B77" s="156" t="s">
        <v>25</v>
      </c>
      <c r="C77" s="156" t="s">
        <v>263</v>
      </c>
      <c r="D77" s="157" t="s">
        <v>244</v>
      </c>
      <c r="E77" s="194">
        <v>1</v>
      </c>
      <c r="F77" s="148">
        <f>H77+J77+R77</f>
        <v>25.902008399999996</v>
      </c>
      <c r="G77" s="158">
        <v>1.49</v>
      </c>
      <c r="H77" s="149">
        <f>G77*$P$8/1000</f>
        <v>2.9156617999999996</v>
      </c>
      <c r="I77" s="158">
        <v>0.13</v>
      </c>
      <c r="J77" s="149">
        <f>I77*$P$9/1000</f>
        <v>0.34112260000000005</v>
      </c>
      <c r="K77" s="61" t="s">
        <v>264</v>
      </c>
      <c r="L77" s="61" t="s">
        <v>244</v>
      </c>
      <c r="M77" s="61">
        <v>1</v>
      </c>
      <c r="N77" s="53">
        <v>20</v>
      </c>
      <c r="O77" s="51">
        <f t="shared" si="0"/>
        <v>20</v>
      </c>
      <c r="P77" s="149">
        <f>E77*F77</f>
        <v>25.902008399999996</v>
      </c>
      <c r="Q77" s="149">
        <f>SUM(O77:O80)</f>
        <v>20</v>
      </c>
      <c r="R77" s="149">
        <f>Q77*1.02*1.05*$R$14</f>
        <v>22.645223999999995</v>
      </c>
    </row>
    <row r="78" spans="1:18" ht="12.75" customHeight="1" x14ac:dyDescent="0.2">
      <c r="A78" s="153"/>
      <c r="B78" s="156"/>
      <c r="C78" s="156"/>
      <c r="D78" s="157"/>
      <c r="E78" s="195"/>
      <c r="F78" s="148"/>
      <c r="G78" s="158"/>
      <c r="H78" s="149"/>
      <c r="I78" s="158"/>
      <c r="J78" s="149"/>
      <c r="K78" s="61"/>
      <c r="L78" s="61"/>
      <c r="M78" s="61"/>
      <c r="N78" s="53"/>
      <c r="O78" s="51">
        <f t="shared" si="0"/>
        <v>0</v>
      </c>
      <c r="P78" s="149"/>
      <c r="Q78" s="149"/>
      <c r="R78" s="149"/>
    </row>
    <row r="79" spans="1:18" ht="12.75" customHeight="1" x14ac:dyDescent="0.2">
      <c r="A79" s="153"/>
      <c r="B79" s="156"/>
      <c r="C79" s="156"/>
      <c r="D79" s="157"/>
      <c r="E79" s="195"/>
      <c r="F79" s="148"/>
      <c r="G79" s="158"/>
      <c r="H79" s="149"/>
      <c r="I79" s="158"/>
      <c r="J79" s="149"/>
      <c r="K79" s="61"/>
      <c r="L79" s="61"/>
      <c r="M79" s="64"/>
      <c r="N79" s="53"/>
      <c r="O79" s="51">
        <f t="shared" si="0"/>
        <v>0</v>
      </c>
      <c r="P79" s="149"/>
      <c r="Q79" s="149"/>
      <c r="R79" s="149"/>
    </row>
    <row r="80" spans="1:18" ht="12.75" customHeight="1" x14ac:dyDescent="0.2">
      <c r="A80" s="153"/>
      <c r="B80" s="156"/>
      <c r="C80" s="156"/>
      <c r="D80" s="157"/>
      <c r="E80" s="196"/>
      <c r="F80" s="148"/>
      <c r="G80" s="158"/>
      <c r="H80" s="149"/>
      <c r="I80" s="158"/>
      <c r="J80" s="149"/>
      <c r="K80" s="61"/>
      <c r="L80" s="61"/>
      <c r="M80" s="61"/>
      <c r="N80" s="53"/>
      <c r="O80" s="51">
        <f t="shared" si="0"/>
        <v>0</v>
      </c>
      <c r="P80" s="149"/>
      <c r="Q80" s="149"/>
      <c r="R80" s="149"/>
    </row>
    <row r="81" spans="1:18" ht="12.75" customHeight="1" x14ac:dyDescent="0.2">
      <c r="A81" s="153">
        <v>10</v>
      </c>
      <c r="B81" s="187" t="s">
        <v>40</v>
      </c>
      <c r="C81" s="187" t="s">
        <v>265</v>
      </c>
      <c r="D81" s="184" t="s">
        <v>157</v>
      </c>
      <c r="E81" s="200">
        <v>4</v>
      </c>
      <c r="F81" s="148">
        <f>H81+J81+R81</f>
        <v>15.5225699796</v>
      </c>
      <c r="G81" s="164">
        <v>1.49</v>
      </c>
      <c r="H81" s="149">
        <f>G81*$P$8/1000</f>
        <v>2.9156617999999996</v>
      </c>
      <c r="I81" s="164">
        <v>0.13</v>
      </c>
      <c r="J81" s="149">
        <f>I81*$P$9/1000</f>
        <v>0.34112260000000005</v>
      </c>
      <c r="K81" s="57" t="s">
        <v>256</v>
      </c>
      <c r="L81" s="57" t="s">
        <v>244</v>
      </c>
      <c r="M81" s="57">
        <v>1</v>
      </c>
      <c r="N81" s="53">
        <v>10.833</v>
      </c>
      <c r="O81" s="51">
        <f t="shared" ref="O81:O96" si="1">M81*N81</f>
        <v>10.833</v>
      </c>
      <c r="P81" s="149">
        <f>E81*F81</f>
        <v>62.0902799184</v>
      </c>
      <c r="Q81" s="149">
        <f>SUM(O81:O84)</f>
        <v>10.833</v>
      </c>
      <c r="R81" s="149">
        <f>Q81*1.02*1.05*$R$14</f>
        <v>12.265785579600001</v>
      </c>
    </row>
    <row r="82" spans="1:18" ht="12.75" customHeight="1" x14ac:dyDescent="0.2">
      <c r="A82" s="153"/>
      <c r="B82" s="187"/>
      <c r="C82" s="187"/>
      <c r="D82" s="184"/>
      <c r="E82" s="201"/>
      <c r="F82" s="148"/>
      <c r="G82" s="164"/>
      <c r="H82" s="149"/>
      <c r="I82" s="164"/>
      <c r="J82" s="149"/>
      <c r="K82" s="54"/>
      <c r="L82" s="54"/>
      <c r="M82" s="54"/>
      <c r="N82" s="53"/>
      <c r="O82" s="51">
        <f t="shared" si="1"/>
        <v>0</v>
      </c>
      <c r="P82" s="149"/>
      <c r="Q82" s="149"/>
      <c r="R82" s="149"/>
    </row>
    <row r="83" spans="1:18" ht="12.75" customHeight="1" x14ac:dyDescent="0.2">
      <c r="A83" s="153"/>
      <c r="B83" s="187"/>
      <c r="C83" s="187"/>
      <c r="D83" s="184"/>
      <c r="E83" s="201"/>
      <c r="F83" s="148"/>
      <c r="G83" s="164"/>
      <c r="H83" s="149"/>
      <c r="I83" s="164"/>
      <c r="J83" s="149"/>
      <c r="K83" s="54"/>
      <c r="L83" s="54"/>
      <c r="M83" s="55"/>
      <c r="N83" s="53"/>
      <c r="O83" s="51">
        <f t="shared" si="1"/>
        <v>0</v>
      </c>
      <c r="P83" s="149"/>
      <c r="Q83" s="149"/>
      <c r="R83" s="149"/>
    </row>
    <row r="84" spans="1:18" ht="12.75" customHeight="1" x14ac:dyDescent="0.2">
      <c r="A84" s="153"/>
      <c r="B84" s="187"/>
      <c r="C84" s="187"/>
      <c r="D84" s="184"/>
      <c r="E84" s="202"/>
      <c r="F84" s="148"/>
      <c r="G84" s="164"/>
      <c r="H84" s="149"/>
      <c r="I84" s="164"/>
      <c r="J84" s="149"/>
      <c r="K84" s="54"/>
      <c r="L84" s="54"/>
      <c r="M84" s="54"/>
      <c r="N84" s="53"/>
      <c r="O84" s="51">
        <f t="shared" si="1"/>
        <v>0</v>
      </c>
      <c r="P84" s="149"/>
      <c r="Q84" s="149"/>
      <c r="R84" s="149"/>
    </row>
    <row r="85" spans="1:18" ht="12.75" customHeight="1" x14ac:dyDescent="0.2">
      <c r="A85" s="153">
        <v>11</v>
      </c>
      <c r="B85" s="147" t="s">
        <v>33</v>
      </c>
      <c r="C85" s="147" t="s">
        <v>260</v>
      </c>
      <c r="D85" s="153" t="s">
        <v>157</v>
      </c>
      <c r="E85" s="200">
        <v>6</v>
      </c>
      <c r="F85" s="148">
        <f>H85+J85+R85</f>
        <v>0.30656309599999998</v>
      </c>
      <c r="G85" s="168">
        <v>6.5100000000000005E-2</v>
      </c>
      <c r="H85" s="149">
        <f>G85*$P$8/1000</f>
        <v>0.12738898200000001</v>
      </c>
      <c r="I85" s="168">
        <v>1.4E-3</v>
      </c>
      <c r="J85" s="149">
        <f>I85*$P$9/1000</f>
        <v>3.673628E-3</v>
      </c>
      <c r="K85" s="53" t="s">
        <v>242</v>
      </c>
      <c r="L85" s="53" t="s">
        <v>150</v>
      </c>
      <c r="M85" s="53">
        <v>1</v>
      </c>
      <c r="N85" s="53">
        <v>0.155</v>
      </c>
      <c r="O85" s="51">
        <f t="shared" si="1"/>
        <v>0.155</v>
      </c>
      <c r="P85" s="149">
        <f>E85*F85</f>
        <v>1.8393785759999999</v>
      </c>
      <c r="Q85" s="149">
        <f>SUM(O85:O88)</f>
        <v>0.155</v>
      </c>
      <c r="R85" s="149">
        <f>Q85*1.02*1.05*$R$14</f>
        <v>0.17550048599999998</v>
      </c>
    </row>
    <row r="86" spans="1:18" ht="12.75" customHeight="1" x14ac:dyDescent="0.2">
      <c r="A86" s="153"/>
      <c r="B86" s="147"/>
      <c r="C86" s="147"/>
      <c r="D86" s="153"/>
      <c r="E86" s="201"/>
      <c r="F86" s="148"/>
      <c r="G86" s="168"/>
      <c r="H86" s="149"/>
      <c r="I86" s="168"/>
      <c r="J86" s="149"/>
      <c r="K86" s="54"/>
      <c r="L86" s="54"/>
      <c r="M86" s="54"/>
      <c r="N86" s="53"/>
      <c r="O86" s="51">
        <f t="shared" si="1"/>
        <v>0</v>
      </c>
      <c r="P86" s="149"/>
      <c r="Q86" s="149"/>
      <c r="R86" s="149"/>
    </row>
    <row r="87" spans="1:18" ht="12.75" customHeight="1" x14ac:dyDescent="0.2">
      <c r="A87" s="153"/>
      <c r="B87" s="147"/>
      <c r="C87" s="147"/>
      <c r="D87" s="153"/>
      <c r="E87" s="201"/>
      <c r="F87" s="148"/>
      <c r="G87" s="168"/>
      <c r="H87" s="149"/>
      <c r="I87" s="168"/>
      <c r="J87" s="149"/>
      <c r="K87" s="54"/>
      <c r="L87" s="53"/>
      <c r="M87" s="59"/>
      <c r="N87" s="53"/>
      <c r="O87" s="51">
        <f t="shared" si="1"/>
        <v>0</v>
      </c>
      <c r="P87" s="149"/>
      <c r="Q87" s="149"/>
      <c r="R87" s="149"/>
    </row>
    <row r="88" spans="1:18" x14ac:dyDescent="0.2">
      <c r="A88" s="153"/>
      <c r="B88" s="147"/>
      <c r="C88" s="147"/>
      <c r="D88" s="153"/>
      <c r="E88" s="202"/>
      <c r="F88" s="148"/>
      <c r="G88" s="168"/>
      <c r="H88" s="149"/>
      <c r="I88" s="168"/>
      <c r="J88" s="149"/>
      <c r="K88" s="54"/>
      <c r="L88" s="54"/>
      <c r="M88" s="54"/>
      <c r="N88" s="53"/>
      <c r="O88" s="51">
        <f t="shared" si="1"/>
        <v>0</v>
      </c>
      <c r="P88" s="149"/>
      <c r="Q88" s="149"/>
      <c r="R88" s="149"/>
    </row>
    <row r="89" spans="1:18" x14ac:dyDescent="0.2">
      <c r="A89" s="153">
        <v>12</v>
      </c>
      <c r="B89" s="187" t="s">
        <v>41</v>
      </c>
      <c r="C89" s="187" t="s">
        <v>257</v>
      </c>
      <c r="D89" s="184" t="s">
        <v>244</v>
      </c>
      <c r="E89" s="200">
        <v>2</v>
      </c>
      <c r="F89" s="148">
        <f>H89+J89+R89</f>
        <v>1.8156260272</v>
      </c>
      <c r="G89" s="164">
        <v>0.28999999999999998</v>
      </c>
      <c r="H89" s="149">
        <f>G89*$P$8/1000</f>
        <v>0.56747779999999992</v>
      </c>
      <c r="I89" s="164">
        <v>0.02</v>
      </c>
      <c r="J89" s="149">
        <f>I89*$P$9/1000</f>
        <v>5.2480400000000003E-2</v>
      </c>
      <c r="K89" s="57" t="s">
        <v>241</v>
      </c>
      <c r="L89" s="57" t="s">
        <v>157</v>
      </c>
      <c r="M89" s="57">
        <v>1</v>
      </c>
      <c r="N89" s="56">
        <v>1.056</v>
      </c>
      <c r="O89" s="51">
        <f t="shared" si="1"/>
        <v>1.056</v>
      </c>
      <c r="P89" s="149">
        <f>E89*F89</f>
        <v>3.6312520544</v>
      </c>
      <c r="Q89" s="149">
        <f>SUM(O89:O92)</f>
        <v>1.056</v>
      </c>
      <c r="R89" s="149">
        <f>Q89*1.02*1.05*$R$14</f>
        <v>1.1956678272000001</v>
      </c>
    </row>
    <row r="90" spans="1:18" x14ac:dyDescent="0.2">
      <c r="A90" s="153"/>
      <c r="B90" s="187"/>
      <c r="C90" s="187"/>
      <c r="D90" s="184"/>
      <c r="E90" s="201"/>
      <c r="F90" s="148"/>
      <c r="G90" s="164"/>
      <c r="H90" s="149"/>
      <c r="I90" s="164"/>
      <c r="J90" s="149"/>
      <c r="K90" s="54"/>
      <c r="L90" s="54"/>
      <c r="M90" s="54"/>
      <c r="N90" s="53"/>
      <c r="O90" s="51">
        <f t="shared" si="1"/>
        <v>0</v>
      </c>
      <c r="P90" s="149"/>
      <c r="Q90" s="149"/>
      <c r="R90" s="149"/>
    </row>
    <row r="91" spans="1:18" x14ac:dyDescent="0.2">
      <c r="A91" s="153"/>
      <c r="B91" s="187"/>
      <c r="C91" s="187"/>
      <c r="D91" s="184"/>
      <c r="E91" s="201"/>
      <c r="F91" s="148"/>
      <c r="G91" s="164"/>
      <c r="H91" s="149"/>
      <c r="I91" s="164"/>
      <c r="J91" s="149"/>
      <c r="K91" s="54"/>
      <c r="L91" s="53"/>
      <c r="M91" s="59"/>
      <c r="N91" s="53"/>
      <c r="O91" s="51">
        <f t="shared" si="1"/>
        <v>0</v>
      </c>
      <c r="P91" s="149"/>
      <c r="Q91" s="149"/>
      <c r="R91" s="149"/>
    </row>
    <row r="92" spans="1:18" x14ac:dyDescent="0.2">
      <c r="A92" s="153"/>
      <c r="B92" s="187"/>
      <c r="C92" s="187"/>
      <c r="D92" s="184"/>
      <c r="E92" s="202"/>
      <c r="F92" s="148"/>
      <c r="G92" s="164"/>
      <c r="H92" s="149"/>
      <c r="I92" s="164"/>
      <c r="J92" s="149"/>
      <c r="K92" s="54"/>
      <c r="L92" s="54"/>
      <c r="M92" s="54"/>
      <c r="N92" s="53"/>
      <c r="O92" s="51">
        <f t="shared" si="1"/>
        <v>0</v>
      </c>
      <c r="P92" s="149"/>
      <c r="Q92" s="149"/>
      <c r="R92" s="149"/>
    </row>
    <row r="93" spans="1:18" x14ac:dyDescent="0.2">
      <c r="A93" s="153">
        <v>13</v>
      </c>
      <c r="B93" s="156" t="s">
        <v>28</v>
      </c>
      <c r="C93" s="156" t="s">
        <v>266</v>
      </c>
      <c r="D93" s="157" t="s">
        <v>157</v>
      </c>
      <c r="E93" s="197">
        <v>1</v>
      </c>
      <c r="F93" s="148">
        <f>H93+J93+R93</f>
        <v>1.0939531203999999</v>
      </c>
      <c r="G93" s="158">
        <v>0.23100000000000001</v>
      </c>
      <c r="H93" s="149">
        <f>G93*$P$8/1000</f>
        <v>0.45202542000000001</v>
      </c>
      <c r="I93" s="158">
        <v>0.151</v>
      </c>
      <c r="J93" s="149">
        <f>I93*$P$9/1000</f>
        <v>0.39622701999999999</v>
      </c>
      <c r="K93" s="61" t="s">
        <v>248</v>
      </c>
      <c r="L93" s="62" t="s">
        <v>157</v>
      </c>
      <c r="M93" s="62">
        <v>1</v>
      </c>
      <c r="N93" s="62">
        <v>0.217</v>
      </c>
      <c r="O93" s="51">
        <f t="shared" si="1"/>
        <v>0.217</v>
      </c>
      <c r="P93" s="149">
        <f>E93*F93</f>
        <v>1.0939531203999999</v>
      </c>
      <c r="Q93" s="149">
        <f>SUM(O93:O96)</f>
        <v>0.217</v>
      </c>
      <c r="R93" s="149">
        <f>Q93*1.02*1.05*$R$14</f>
        <v>0.24570068040000001</v>
      </c>
    </row>
    <row r="94" spans="1:18" x14ac:dyDescent="0.2">
      <c r="A94" s="153"/>
      <c r="B94" s="156"/>
      <c r="C94" s="156"/>
      <c r="D94" s="157"/>
      <c r="E94" s="198"/>
      <c r="F94" s="148"/>
      <c r="G94" s="158"/>
      <c r="H94" s="149"/>
      <c r="I94" s="158"/>
      <c r="J94" s="149"/>
      <c r="K94" s="54"/>
      <c r="L94" s="54"/>
      <c r="M94" s="54"/>
      <c r="N94" s="53"/>
      <c r="O94" s="51">
        <f t="shared" si="1"/>
        <v>0</v>
      </c>
      <c r="P94" s="149"/>
      <c r="Q94" s="149"/>
      <c r="R94" s="149"/>
    </row>
    <row r="95" spans="1:18" x14ac:dyDescent="0.2">
      <c r="A95" s="153"/>
      <c r="B95" s="156"/>
      <c r="C95" s="156"/>
      <c r="D95" s="157"/>
      <c r="E95" s="198"/>
      <c r="F95" s="148"/>
      <c r="G95" s="158"/>
      <c r="H95" s="149"/>
      <c r="I95" s="158"/>
      <c r="J95" s="149"/>
      <c r="K95" s="54"/>
      <c r="L95" s="54"/>
      <c r="M95" s="59"/>
      <c r="N95" s="53"/>
      <c r="O95" s="51">
        <f t="shared" si="1"/>
        <v>0</v>
      </c>
      <c r="P95" s="149"/>
      <c r="Q95" s="149"/>
      <c r="R95" s="149"/>
    </row>
    <row r="96" spans="1:18" x14ac:dyDescent="0.2">
      <c r="A96" s="153"/>
      <c r="B96" s="156"/>
      <c r="C96" s="156"/>
      <c r="D96" s="157"/>
      <c r="E96" s="199"/>
      <c r="F96" s="148"/>
      <c r="G96" s="158"/>
      <c r="H96" s="149"/>
      <c r="I96" s="158"/>
      <c r="J96" s="149"/>
      <c r="K96" s="54"/>
      <c r="L96" s="54"/>
      <c r="M96" s="54"/>
      <c r="N96" s="53"/>
      <c r="O96" s="51">
        <f t="shared" si="1"/>
        <v>0</v>
      </c>
      <c r="P96" s="149"/>
      <c r="Q96" s="149"/>
      <c r="R96" s="149"/>
    </row>
    <row r="97" spans="1:18" x14ac:dyDescent="0.2">
      <c r="C97" s="32" t="s">
        <v>175</v>
      </c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42">
        <f>SUM(P17:P96)</f>
        <v>247.41775297305759</v>
      </c>
      <c r="Q97" s="36"/>
      <c r="R97" s="43"/>
    </row>
    <row r="98" spans="1:18" ht="3" customHeight="1" x14ac:dyDescent="0.2"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42"/>
      <c r="Q98" s="36"/>
      <c r="R98" s="43"/>
    </row>
    <row r="99" spans="1:18" x14ac:dyDescent="0.2">
      <c r="C99" s="32" t="s">
        <v>176</v>
      </c>
      <c r="P99" s="42">
        <f>P97*0.133</f>
        <v>32.90656114541666</v>
      </c>
      <c r="Q99" s="44"/>
      <c r="R99" s="44"/>
    </row>
    <row r="100" spans="1:18" ht="3" customHeight="1" x14ac:dyDescent="0.2">
      <c r="P100" s="42"/>
      <c r="Q100" s="44"/>
      <c r="R100" s="44"/>
    </row>
    <row r="101" spans="1:18" x14ac:dyDescent="0.2">
      <c r="C101" s="32" t="s">
        <v>175</v>
      </c>
      <c r="P101" s="42">
        <f>SUM(P97:P99)</f>
        <v>280.32431411847426</v>
      </c>
      <c r="Q101" s="44"/>
      <c r="R101" s="44"/>
    </row>
    <row r="102" spans="1:18" ht="3" customHeight="1" x14ac:dyDescent="0.2">
      <c r="P102" s="42"/>
      <c r="Q102" s="44"/>
      <c r="R102" s="44"/>
    </row>
    <row r="103" spans="1:18" ht="12.75" customHeight="1" x14ac:dyDescent="0.2">
      <c r="C103" s="32" t="s">
        <v>200</v>
      </c>
      <c r="P103" s="42">
        <f>P101*0.11</f>
        <v>30.83567455303217</v>
      </c>
    </row>
    <row r="104" spans="1:18" ht="3.75" customHeight="1" x14ac:dyDescent="0.2">
      <c r="P104" s="42"/>
    </row>
    <row r="105" spans="1:18" x14ac:dyDescent="0.2">
      <c r="C105" s="32" t="s">
        <v>175</v>
      </c>
      <c r="P105" s="42">
        <f>SUM(P101:P103)</f>
        <v>311.15998867150643</v>
      </c>
    </row>
    <row r="106" spans="1:18" ht="3" customHeight="1" x14ac:dyDescent="0.2">
      <c r="P106" s="42"/>
    </row>
    <row r="107" spans="1:18" ht="12.75" customHeight="1" x14ac:dyDescent="0.2">
      <c r="A107" s="12"/>
      <c r="B107" s="12"/>
      <c r="C107" s="12"/>
      <c r="D107" s="12"/>
      <c r="E107" s="12"/>
      <c r="F107" s="12"/>
      <c r="G107" s="12"/>
      <c r="H107" s="172" t="s">
        <v>180</v>
      </c>
      <c r="I107" s="172"/>
      <c r="J107" s="172"/>
      <c r="K107" s="172"/>
      <c r="L107" s="172"/>
      <c r="M107" s="172"/>
      <c r="N107" s="172"/>
      <c r="O107" s="172"/>
      <c r="P107" s="172"/>
      <c r="Q107" s="172"/>
      <c r="R107" s="12"/>
    </row>
    <row r="108" spans="1:18" ht="3.75" customHeight="1" x14ac:dyDescent="0.2"/>
    <row r="111" spans="1:18" s="12" customFormat="1" x14ac:dyDescent="0.2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</row>
  </sheetData>
  <mergeCells count="284">
    <mergeCell ref="P73:P76"/>
    <mergeCell ref="Q73:Q76"/>
    <mergeCell ref="G81:G84"/>
    <mergeCell ref="H81:H84"/>
    <mergeCell ref="A61:A64"/>
    <mergeCell ref="B61:B64"/>
    <mergeCell ref="C61:C64"/>
    <mergeCell ref="D61:D64"/>
    <mergeCell ref="E61:E64"/>
    <mergeCell ref="F61:F64"/>
    <mergeCell ref="G69:G72"/>
    <mergeCell ref="G61:G64"/>
    <mergeCell ref="H61:H64"/>
    <mergeCell ref="Q61:Q64"/>
    <mergeCell ref="I61:I64"/>
    <mergeCell ref="A65:A68"/>
    <mergeCell ref="B65:B68"/>
    <mergeCell ref="C65:C68"/>
    <mergeCell ref="D65:D68"/>
    <mergeCell ref="C73:C76"/>
    <mergeCell ref="D73:D76"/>
    <mergeCell ref="E73:E76"/>
    <mergeCell ref="A93:A96"/>
    <mergeCell ref="A89:A92"/>
    <mergeCell ref="A85:A88"/>
    <mergeCell ref="F89:F92"/>
    <mergeCell ref="G89:G92"/>
    <mergeCell ref="H89:H92"/>
    <mergeCell ref="B85:B88"/>
    <mergeCell ref="A69:A72"/>
    <mergeCell ref="C85:C88"/>
    <mergeCell ref="D85:D88"/>
    <mergeCell ref="E85:E88"/>
    <mergeCell ref="G73:G76"/>
    <mergeCell ref="H73:H76"/>
    <mergeCell ref="A81:A84"/>
    <mergeCell ref="B81:B84"/>
    <mergeCell ref="C81:C84"/>
    <mergeCell ref="D81:D84"/>
    <mergeCell ref="E81:E84"/>
    <mergeCell ref="B69:B72"/>
    <mergeCell ref="C69:C72"/>
    <mergeCell ref="D69:D72"/>
    <mergeCell ref="E69:E72"/>
    <mergeCell ref="A73:A76"/>
    <mergeCell ref="B73:B76"/>
    <mergeCell ref="I65:I68"/>
    <mergeCell ref="R65:R68"/>
    <mergeCell ref="Q53:Q56"/>
    <mergeCell ref="A57:A60"/>
    <mergeCell ref="B57:B60"/>
    <mergeCell ref="C57:C60"/>
    <mergeCell ref="D57:D60"/>
    <mergeCell ref="E57:E60"/>
    <mergeCell ref="E65:E68"/>
    <mergeCell ref="F65:F68"/>
    <mergeCell ref="J65:J68"/>
    <mergeCell ref="P65:P68"/>
    <mergeCell ref="Q65:Q68"/>
    <mergeCell ref="R61:R64"/>
    <mergeCell ref="R53:R56"/>
    <mergeCell ref="I53:I56"/>
    <mergeCell ref="J53:J56"/>
    <mergeCell ref="P53:P56"/>
    <mergeCell ref="Q57:Q60"/>
    <mergeCell ref="J61:J64"/>
    <mergeCell ref="A53:A56"/>
    <mergeCell ref="P49:P52"/>
    <mergeCell ref="Q49:Q52"/>
    <mergeCell ref="R49:R52"/>
    <mergeCell ref="B53:B56"/>
    <mergeCell ref="C53:C56"/>
    <mergeCell ref="D53:D56"/>
    <mergeCell ref="E53:E56"/>
    <mergeCell ref="F53:F56"/>
    <mergeCell ref="G53:G56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D1:G1"/>
    <mergeCell ref="A3:B3"/>
    <mergeCell ref="D3:R3"/>
    <mergeCell ref="D4:R4"/>
    <mergeCell ref="A6:Q6"/>
    <mergeCell ref="J8:K8"/>
    <mergeCell ref="L8:O8"/>
    <mergeCell ref="P45:P48"/>
    <mergeCell ref="Q45:Q48"/>
    <mergeCell ref="A45:A48"/>
    <mergeCell ref="B45:B48"/>
    <mergeCell ref="C45:C48"/>
    <mergeCell ref="D45:D48"/>
    <mergeCell ref="E45:E48"/>
    <mergeCell ref="F45:F48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G33:G36"/>
    <mergeCell ref="H33:H36"/>
    <mergeCell ref="I33:I36"/>
    <mergeCell ref="R17:R20"/>
    <mergeCell ref="G17:G20"/>
    <mergeCell ref="H17:H20"/>
    <mergeCell ref="I17:I20"/>
    <mergeCell ref="J17:J20"/>
    <mergeCell ref="P17:P20"/>
    <mergeCell ref="Q17:Q20"/>
    <mergeCell ref="R21:R24"/>
    <mergeCell ref="J21:J24"/>
    <mergeCell ref="P21:P24"/>
    <mergeCell ref="Q21:Q24"/>
    <mergeCell ref="J25:J28"/>
    <mergeCell ref="P25:P28"/>
    <mergeCell ref="Q25:Q28"/>
    <mergeCell ref="R25:R28"/>
    <mergeCell ref="A37:A40"/>
    <mergeCell ref="B37:B40"/>
    <mergeCell ref="C37:C40"/>
    <mergeCell ref="D37:D40"/>
    <mergeCell ref="E37:E40"/>
    <mergeCell ref="F37:F40"/>
    <mergeCell ref="A33:A36"/>
    <mergeCell ref="B33:B36"/>
    <mergeCell ref="C33:C36"/>
    <mergeCell ref="D33:D36"/>
    <mergeCell ref="E33:E36"/>
    <mergeCell ref="F33:F36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A29:A32"/>
    <mergeCell ref="B29:B32"/>
    <mergeCell ref="C29:C32"/>
    <mergeCell ref="D29:D32"/>
    <mergeCell ref="E29:E32"/>
    <mergeCell ref="F29:F32"/>
    <mergeCell ref="R29:R32"/>
    <mergeCell ref="R41:R44"/>
    <mergeCell ref="R37:R40"/>
    <mergeCell ref="A41:A44"/>
    <mergeCell ref="B41:B44"/>
    <mergeCell ref="C41:C44"/>
    <mergeCell ref="D41:D44"/>
    <mergeCell ref="E41:E44"/>
    <mergeCell ref="F41:F44"/>
    <mergeCell ref="H37:H40"/>
    <mergeCell ref="I37:I40"/>
    <mergeCell ref="J37:J40"/>
    <mergeCell ref="P37:P40"/>
    <mergeCell ref="Q37:Q40"/>
    <mergeCell ref="J33:J36"/>
    <mergeCell ref="P33:P36"/>
    <mergeCell ref="Q33:Q36"/>
    <mergeCell ref="R33:R36"/>
    <mergeCell ref="H107:Q107"/>
    <mergeCell ref="G29:G32"/>
    <mergeCell ref="H29:H32"/>
    <mergeCell ref="I29:I32"/>
    <mergeCell ref="J29:J32"/>
    <mergeCell ref="P29:P32"/>
    <mergeCell ref="Q29:Q32"/>
    <mergeCell ref="J41:J44"/>
    <mergeCell ref="P41:P44"/>
    <mergeCell ref="Q41:Q44"/>
    <mergeCell ref="G41:G44"/>
    <mergeCell ref="H41:H44"/>
    <mergeCell ref="I41:I44"/>
    <mergeCell ref="G37:G40"/>
    <mergeCell ref="Q77:Q80"/>
    <mergeCell ref="I49:I52"/>
    <mergeCell ref="G45:G48"/>
    <mergeCell ref="H45:H48"/>
    <mergeCell ref="I45:I48"/>
    <mergeCell ref="J45:J48"/>
    <mergeCell ref="J49:J52"/>
    <mergeCell ref="H53:H56"/>
    <mergeCell ref="G65:G68"/>
    <mergeCell ref="H65:H68"/>
    <mergeCell ref="F81:F84"/>
    <mergeCell ref="I81:I84"/>
    <mergeCell ref="J81:J84"/>
    <mergeCell ref="F85:F88"/>
    <mergeCell ref="G85:G88"/>
    <mergeCell ref="H85:H88"/>
    <mergeCell ref="I85:I88"/>
    <mergeCell ref="J85:J88"/>
    <mergeCell ref="I89:I92"/>
    <mergeCell ref="P89:P92"/>
    <mergeCell ref="Q89:Q92"/>
    <mergeCell ref="R89:R92"/>
    <mergeCell ref="P81:P84"/>
    <mergeCell ref="Q81:Q84"/>
    <mergeCell ref="R81:R84"/>
    <mergeCell ref="P85:P88"/>
    <mergeCell ref="Q85:Q88"/>
    <mergeCell ref="R85:R88"/>
    <mergeCell ref="R57:R60"/>
    <mergeCell ref="F57:F60"/>
    <mergeCell ref="G57:G60"/>
    <mergeCell ref="H57:H60"/>
    <mergeCell ref="I57:I60"/>
    <mergeCell ref="J57:J60"/>
    <mergeCell ref="P57:P60"/>
    <mergeCell ref="G77:G80"/>
    <mergeCell ref="H77:H80"/>
    <mergeCell ref="P61:P64"/>
    <mergeCell ref="I77:I80"/>
    <mergeCell ref="J77:J80"/>
    <mergeCell ref="P77:P80"/>
    <mergeCell ref="J69:J72"/>
    <mergeCell ref="P69:P72"/>
    <mergeCell ref="F73:F76"/>
    <mergeCell ref="F69:F72"/>
    <mergeCell ref="Q69:Q72"/>
    <mergeCell ref="R69:R72"/>
    <mergeCell ref="H69:H72"/>
    <mergeCell ref="I69:I72"/>
    <mergeCell ref="R73:R76"/>
    <mergeCell ref="I73:I76"/>
    <mergeCell ref="J73:J76"/>
    <mergeCell ref="R77:R80"/>
    <mergeCell ref="A77:A80"/>
    <mergeCell ref="B77:B80"/>
    <mergeCell ref="C77:C80"/>
    <mergeCell ref="D77:D80"/>
    <mergeCell ref="E77:E80"/>
    <mergeCell ref="F77:F80"/>
    <mergeCell ref="I93:I96"/>
    <mergeCell ref="C93:C96"/>
    <mergeCell ref="D93:D96"/>
    <mergeCell ref="E93:E96"/>
    <mergeCell ref="F93:F96"/>
    <mergeCell ref="G93:G96"/>
    <mergeCell ref="H93:H96"/>
    <mergeCell ref="J93:J96"/>
    <mergeCell ref="P93:P96"/>
    <mergeCell ref="Q93:Q96"/>
    <mergeCell ref="R93:R96"/>
    <mergeCell ref="B89:B92"/>
    <mergeCell ref="C89:C92"/>
    <mergeCell ref="D89:D92"/>
    <mergeCell ref="E89:E92"/>
    <mergeCell ref="J89:J92"/>
    <mergeCell ref="B93:B96"/>
  </mergeCells>
  <pageMargins left="0" right="0" top="0.98425196850393704" bottom="0.78740157480314998" header="0.511811023622047" footer="0.511811023622047"/>
  <pageSetup paperSize="9" scale="98" orientation="landscape" r:id="rId1"/>
  <headerFooter alignWithMargins="0">
    <oddFooter>Page &amp;P</oddFooter>
  </headerFooter>
  <rowBreaks count="2" manualBreakCount="2">
    <brk id="20" max="16383" man="1"/>
    <brk id="72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R147"/>
  <sheetViews>
    <sheetView showZeros="0" zoomScaleNormal="100" workbookViewId="0">
      <selection activeCell="D3" sqref="D3:R3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32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31" t="s">
        <v>161</v>
      </c>
      <c r="D1" s="130"/>
      <c r="E1" s="130"/>
      <c r="F1" s="130"/>
      <c r="G1" s="130"/>
    </row>
    <row r="3" spans="1:18" ht="15" customHeight="1" x14ac:dyDescent="0.2">
      <c r="A3" s="132"/>
      <c r="B3" s="132"/>
      <c r="C3" s="2" t="s">
        <v>141</v>
      </c>
      <c r="D3" s="130" t="s">
        <v>240</v>
      </c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18" ht="15" customHeight="1" x14ac:dyDescent="0.2">
      <c r="C4" s="18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1:18" ht="15" customHeight="1" x14ac:dyDescent="0.2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33"/>
      <c r="O5" s="6"/>
      <c r="P5" s="6"/>
      <c r="Q5" s="6"/>
    </row>
    <row r="6" spans="1:18" ht="14.25" x14ac:dyDescent="0.2">
      <c r="A6" s="218" t="s">
        <v>280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34"/>
      <c r="O7" s="1"/>
      <c r="P7" s="1"/>
      <c r="Q7" s="1"/>
    </row>
    <row r="8" spans="1:18" ht="13.5" x14ac:dyDescent="0.2">
      <c r="A8" s="3"/>
      <c r="J8" s="132" t="s">
        <v>207</v>
      </c>
      <c r="K8" s="132"/>
      <c r="L8" s="221" t="s">
        <v>162</v>
      </c>
      <c r="M8" s="221"/>
      <c r="N8" s="221"/>
      <c r="O8" s="221"/>
      <c r="P8" s="4">
        <v>1956.82</v>
      </c>
    </row>
    <row r="9" spans="1:18" ht="13.5" x14ac:dyDescent="0.2">
      <c r="A9" s="222" t="s">
        <v>208</v>
      </c>
      <c r="B9" s="222"/>
      <c r="C9" s="222"/>
      <c r="D9" s="222"/>
      <c r="E9" s="222"/>
      <c r="F9" s="223">
        <f>P81</f>
        <v>156.3268793950229</v>
      </c>
      <c r="G9" s="224"/>
      <c r="H9" s="5" t="s">
        <v>70</v>
      </c>
      <c r="L9" s="221" t="s">
        <v>209</v>
      </c>
      <c r="M9" s="221"/>
      <c r="N9" s="221"/>
      <c r="O9" s="221"/>
      <c r="P9" s="4">
        <v>2624.02</v>
      </c>
    </row>
    <row r="10" spans="1:18" ht="13.5" x14ac:dyDescent="0.2">
      <c r="A10" s="3"/>
      <c r="K10" s="225" t="s">
        <v>177</v>
      </c>
      <c r="L10" s="225"/>
      <c r="M10" s="225"/>
      <c r="N10" s="225"/>
      <c r="O10" s="225"/>
      <c r="P10" s="6">
        <v>1.0571999999999999</v>
      </c>
    </row>
    <row r="11" spans="1:18" ht="13.5" x14ac:dyDescent="0.2">
      <c r="A11" s="3"/>
      <c r="K11" s="19"/>
      <c r="L11" s="19"/>
      <c r="M11" s="19"/>
      <c r="N11" s="35"/>
      <c r="O11" s="19"/>
      <c r="P11" s="6"/>
    </row>
    <row r="12" spans="1:18" ht="22.5" customHeight="1" x14ac:dyDescent="0.2">
      <c r="A12" s="220" t="s">
        <v>0</v>
      </c>
      <c r="B12" s="219" t="s">
        <v>181</v>
      </c>
      <c r="C12" s="220" t="s">
        <v>210</v>
      </c>
      <c r="D12" s="219" t="s">
        <v>201</v>
      </c>
      <c r="E12" s="219" t="s">
        <v>156</v>
      </c>
      <c r="F12" s="219" t="s">
        <v>211</v>
      </c>
      <c r="G12" s="220" t="s">
        <v>182</v>
      </c>
      <c r="H12" s="220"/>
      <c r="I12" s="220"/>
      <c r="J12" s="220"/>
      <c r="K12" s="220"/>
      <c r="L12" s="220"/>
      <c r="M12" s="220"/>
      <c r="N12" s="220"/>
      <c r="O12" s="220"/>
      <c r="P12" s="220" t="s">
        <v>212</v>
      </c>
      <c r="Q12" s="220" t="s">
        <v>213</v>
      </c>
      <c r="R12" s="69" t="s">
        <v>213</v>
      </c>
    </row>
    <row r="13" spans="1:18" ht="13.5" customHeight="1" x14ac:dyDescent="0.2">
      <c r="A13" s="220"/>
      <c r="B13" s="219"/>
      <c r="C13" s="220"/>
      <c r="D13" s="219"/>
      <c r="E13" s="219"/>
      <c r="F13" s="219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69" t="s">
        <v>1</v>
      </c>
    </row>
    <row r="14" spans="1:18" ht="20.25" customHeight="1" x14ac:dyDescent="0.2">
      <c r="A14" s="220"/>
      <c r="B14" s="219"/>
      <c r="C14" s="220"/>
      <c r="D14" s="219"/>
      <c r="E14" s="219"/>
      <c r="F14" s="219"/>
      <c r="G14" s="220" t="s">
        <v>163</v>
      </c>
      <c r="H14" s="220"/>
      <c r="I14" s="220" t="s">
        <v>214</v>
      </c>
      <c r="J14" s="220"/>
      <c r="K14" s="220" t="s">
        <v>215</v>
      </c>
      <c r="L14" s="220"/>
      <c r="M14" s="220"/>
      <c r="N14" s="220"/>
      <c r="O14" s="220"/>
      <c r="P14" s="220"/>
      <c r="Q14" s="220"/>
      <c r="R14" s="70">
        <f>P10</f>
        <v>1.0571999999999999</v>
      </c>
    </row>
    <row r="15" spans="1:18" s="21" customFormat="1" ht="42" x14ac:dyDescent="0.2">
      <c r="A15" s="220"/>
      <c r="B15" s="219"/>
      <c r="C15" s="220"/>
      <c r="D15" s="219"/>
      <c r="E15" s="219"/>
      <c r="F15" s="219"/>
      <c r="G15" s="68" t="s">
        <v>164</v>
      </c>
      <c r="H15" s="67" t="s">
        <v>165</v>
      </c>
      <c r="I15" s="68" t="s">
        <v>164</v>
      </c>
      <c r="J15" s="67" t="s">
        <v>165</v>
      </c>
      <c r="K15" s="67" t="s">
        <v>183</v>
      </c>
      <c r="L15" s="68" t="s">
        <v>202</v>
      </c>
      <c r="M15" s="67" t="s">
        <v>205</v>
      </c>
      <c r="N15" s="47" t="s">
        <v>216</v>
      </c>
      <c r="O15" s="68" t="s">
        <v>217</v>
      </c>
      <c r="P15" s="63" t="s">
        <v>100</v>
      </c>
      <c r="Q15" s="51" t="s">
        <v>100</v>
      </c>
      <c r="R15" s="51" t="s">
        <v>100</v>
      </c>
    </row>
    <row r="16" spans="1:18" s="21" customFormat="1" x14ac:dyDescent="0.2">
      <c r="A16" s="71">
        <v>1</v>
      </c>
      <c r="B16" s="71">
        <v>2</v>
      </c>
      <c r="C16" s="71">
        <v>3</v>
      </c>
      <c r="D16" s="71">
        <v>4</v>
      </c>
      <c r="E16" s="71">
        <v>5</v>
      </c>
      <c r="F16" s="71">
        <v>6</v>
      </c>
      <c r="G16" s="71">
        <v>7</v>
      </c>
      <c r="H16" s="71">
        <v>8</v>
      </c>
      <c r="I16" s="71">
        <v>9</v>
      </c>
      <c r="J16" s="71">
        <v>10</v>
      </c>
      <c r="K16" s="71">
        <v>11</v>
      </c>
      <c r="L16" s="71">
        <v>12</v>
      </c>
      <c r="M16" s="71">
        <v>13</v>
      </c>
      <c r="N16" s="52">
        <v>14</v>
      </c>
      <c r="O16" s="71">
        <v>15</v>
      </c>
      <c r="P16" s="71">
        <v>16</v>
      </c>
      <c r="Q16" s="71">
        <v>17</v>
      </c>
      <c r="R16" s="71">
        <v>18</v>
      </c>
    </row>
    <row r="17" spans="1:18" x14ac:dyDescent="0.2">
      <c r="A17" s="157"/>
      <c r="B17" s="156"/>
      <c r="C17" s="183" t="s">
        <v>289</v>
      </c>
      <c r="D17" s="157"/>
      <c r="E17" s="212"/>
      <c r="F17" s="212">
        <f>H17+J17+R17</f>
        <v>0</v>
      </c>
      <c r="G17" s="158"/>
      <c r="H17" s="211">
        <f>G17*$P$8/1000</f>
        <v>0</v>
      </c>
      <c r="I17" s="158"/>
      <c r="J17" s="211">
        <f>I17*$P$9/1000</f>
        <v>0</v>
      </c>
      <c r="K17" s="61"/>
      <c r="L17" s="61"/>
      <c r="M17" s="61"/>
      <c r="N17" s="53"/>
      <c r="O17" s="63">
        <f>M17*N17</f>
        <v>0</v>
      </c>
      <c r="P17" s="211">
        <f>E17*F17</f>
        <v>0</v>
      </c>
      <c r="Q17" s="211">
        <f>SUM(O17:O20)</f>
        <v>0</v>
      </c>
      <c r="R17" s="211">
        <f>Q17*1.02*1.05*$R$14</f>
        <v>0</v>
      </c>
    </row>
    <row r="18" spans="1:18" x14ac:dyDescent="0.2">
      <c r="A18" s="157"/>
      <c r="B18" s="156"/>
      <c r="C18" s="183"/>
      <c r="D18" s="157"/>
      <c r="E18" s="212"/>
      <c r="F18" s="212"/>
      <c r="G18" s="158"/>
      <c r="H18" s="211"/>
      <c r="I18" s="158"/>
      <c r="J18" s="211"/>
      <c r="K18" s="61"/>
      <c r="L18" s="61"/>
      <c r="M18" s="61"/>
      <c r="N18" s="53"/>
      <c r="O18" s="63">
        <f t="shared" ref="O18:O72" si="0">M18*N18</f>
        <v>0</v>
      </c>
      <c r="P18" s="211"/>
      <c r="Q18" s="211"/>
      <c r="R18" s="211"/>
    </row>
    <row r="19" spans="1:18" x14ac:dyDescent="0.2">
      <c r="A19" s="157"/>
      <c r="B19" s="156"/>
      <c r="C19" s="183"/>
      <c r="D19" s="157"/>
      <c r="E19" s="212"/>
      <c r="F19" s="212"/>
      <c r="G19" s="158"/>
      <c r="H19" s="211"/>
      <c r="I19" s="158"/>
      <c r="J19" s="211"/>
      <c r="K19" s="61"/>
      <c r="L19" s="61"/>
      <c r="M19" s="64"/>
      <c r="N19" s="53"/>
      <c r="O19" s="63">
        <f t="shared" si="0"/>
        <v>0</v>
      </c>
      <c r="P19" s="211"/>
      <c r="Q19" s="211"/>
      <c r="R19" s="211"/>
    </row>
    <row r="20" spans="1:18" ht="12.75" customHeight="1" x14ac:dyDescent="0.2">
      <c r="A20" s="157"/>
      <c r="B20" s="156"/>
      <c r="C20" s="183"/>
      <c r="D20" s="157"/>
      <c r="E20" s="212"/>
      <c r="F20" s="212"/>
      <c r="G20" s="158"/>
      <c r="H20" s="211"/>
      <c r="I20" s="158"/>
      <c r="J20" s="211"/>
      <c r="K20" s="61"/>
      <c r="L20" s="61"/>
      <c r="M20" s="61"/>
      <c r="N20" s="53"/>
      <c r="O20" s="63">
        <f t="shared" si="0"/>
        <v>0</v>
      </c>
      <c r="P20" s="211"/>
      <c r="Q20" s="211"/>
      <c r="R20" s="211"/>
    </row>
    <row r="21" spans="1:18" ht="12.75" customHeight="1" x14ac:dyDescent="0.2">
      <c r="A21" s="157">
        <v>1</v>
      </c>
      <c r="B21" s="156" t="s">
        <v>12</v>
      </c>
      <c r="C21" s="147" t="s">
        <v>277</v>
      </c>
      <c r="D21" s="191" t="s">
        <v>157</v>
      </c>
      <c r="E21" s="193">
        <v>3</v>
      </c>
      <c r="F21" s="212">
        <f>H21+J21+R21</f>
        <v>0.12327966</v>
      </c>
      <c r="G21" s="158">
        <v>6.3E-2</v>
      </c>
      <c r="H21" s="211">
        <f>G21*$P$8/1000</f>
        <v>0.12327966</v>
      </c>
      <c r="I21" s="158"/>
      <c r="J21" s="211">
        <f>I21*$P$9/1000</f>
        <v>0</v>
      </c>
      <c r="K21" s="61"/>
      <c r="L21" s="61"/>
      <c r="M21" s="61"/>
      <c r="N21" s="53"/>
      <c r="O21" s="63">
        <f t="shared" si="0"/>
        <v>0</v>
      </c>
      <c r="P21" s="211">
        <f>E21*F21</f>
        <v>0.36983897999999998</v>
      </c>
      <c r="Q21" s="211">
        <f>SUM(O21:O24)</f>
        <v>0</v>
      </c>
      <c r="R21" s="211">
        <f>Q21*1.02*1.05*$R$14</f>
        <v>0</v>
      </c>
    </row>
    <row r="22" spans="1:18" ht="12.75" customHeight="1" x14ac:dyDescent="0.2">
      <c r="A22" s="157"/>
      <c r="B22" s="156"/>
      <c r="C22" s="147"/>
      <c r="D22" s="191"/>
      <c r="E22" s="193"/>
      <c r="F22" s="212"/>
      <c r="G22" s="158"/>
      <c r="H22" s="211"/>
      <c r="I22" s="158"/>
      <c r="J22" s="211"/>
      <c r="K22" s="61"/>
      <c r="L22" s="61"/>
      <c r="M22" s="61"/>
      <c r="N22" s="53"/>
      <c r="O22" s="63">
        <f t="shared" si="0"/>
        <v>0</v>
      </c>
      <c r="P22" s="211"/>
      <c r="Q22" s="211"/>
      <c r="R22" s="211"/>
    </row>
    <row r="23" spans="1:18" ht="12.75" customHeight="1" x14ac:dyDescent="0.2">
      <c r="A23" s="157"/>
      <c r="B23" s="156"/>
      <c r="C23" s="147"/>
      <c r="D23" s="191"/>
      <c r="E23" s="193"/>
      <c r="F23" s="212"/>
      <c r="G23" s="158"/>
      <c r="H23" s="211"/>
      <c r="I23" s="158"/>
      <c r="J23" s="211"/>
      <c r="K23" s="61"/>
      <c r="L23" s="61"/>
      <c r="M23" s="64"/>
      <c r="N23" s="53"/>
      <c r="O23" s="63">
        <f t="shared" si="0"/>
        <v>0</v>
      </c>
      <c r="P23" s="211"/>
      <c r="Q23" s="211"/>
      <c r="R23" s="211"/>
    </row>
    <row r="24" spans="1:18" ht="12.75" customHeight="1" x14ac:dyDescent="0.2">
      <c r="A24" s="157"/>
      <c r="B24" s="156"/>
      <c r="C24" s="147"/>
      <c r="D24" s="191"/>
      <c r="E24" s="193"/>
      <c r="F24" s="212"/>
      <c r="G24" s="158"/>
      <c r="H24" s="211"/>
      <c r="I24" s="158"/>
      <c r="J24" s="211"/>
      <c r="K24" s="61"/>
      <c r="L24" s="61"/>
      <c r="M24" s="61"/>
      <c r="N24" s="53"/>
      <c r="O24" s="63">
        <f t="shared" si="0"/>
        <v>0</v>
      </c>
      <c r="P24" s="211"/>
      <c r="Q24" s="211"/>
      <c r="R24" s="211"/>
    </row>
    <row r="25" spans="1:18" ht="12.75" customHeight="1" x14ac:dyDescent="0.2">
      <c r="A25" s="157">
        <v>2</v>
      </c>
      <c r="B25" s="156" t="s">
        <v>12</v>
      </c>
      <c r="C25" s="147" t="s">
        <v>275</v>
      </c>
      <c r="D25" s="191" t="s">
        <v>157</v>
      </c>
      <c r="E25" s="193">
        <v>6</v>
      </c>
      <c r="F25" s="212">
        <f>H25+J25+R25</f>
        <v>0.12327966</v>
      </c>
      <c r="G25" s="158">
        <v>6.3E-2</v>
      </c>
      <c r="H25" s="211">
        <f>G25*$P$8/1000</f>
        <v>0.12327966</v>
      </c>
      <c r="I25" s="158"/>
      <c r="J25" s="211">
        <f>I25*$P$9/1000</f>
        <v>0</v>
      </c>
      <c r="K25" s="61"/>
      <c r="L25" s="62"/>
      <c r="M25" s="61"/>
      <c r="N25" s="53"/>
      <c r="O25" s="63">
        <f t="shared" si="0"/>
        <v>0</v>
      </c>
      <c r="P25" s="211">
        <f>E25*F25</f>
        <v>0.73967795999999997</v>
      </c>
      <c r="Q25" s="211">
        <f>SUM(O25:O28)</f>
        <v>0</v>
      </c>
      <c r="R25" s="211">
        <f>Q25*1.02*1.05*$R$14</f>
        <v>0</v>
      </c>
    </row>
    <row r="26" spans="1:18" ht="12.75" customHeight="1" x14ac:dyDescent="0.2">
      <c r="A26" s="157"/>
      <c r="B26" s="156"/>
      <c r="C26" s="147"/>
      <c r="D26" s="191"/>
      <c r="E26" s="193"/>
      <c r="F26" s="212"/>
      <c r="G26" s="158"/>
      <c r="H26" s="211"/>
      <c r="I26" s="158"/>
      <c r="J26" s="211"/>
      <c r="K26" s="61"/>
      <c r="L26" s="61"/>
      <c r="M26" s="61"/>
      <c r="N26" s="53"/>
      <c r="O26" s="63">
        <f t="shared" si="0"/>
        <v>0</v>
      </c>
      <c r="P26" s="211"/>
      <c r="Q26" s="211"/>
      <c r="R26" s="211"/>
    </row>
    <row r="27" spans="1:18" ht="12.75" customHeight="1" x14ac:dyDescent="0.2">
      <c r="A27" s="157"/>
      <c r="B27" s="156"/>
      <c r="C27" s="147"/>
      <c r="D27" s="191"/>
      <c r="E27" s="193"/>
      <c r="F27" s="212"/>
      <c r="G27" s="158"/>
      <c r="H27" s="211"/>
      <c r="I27" s="158"/>
      <c r="J27" s="211"/>
      <c r="K27" s="61"/>
      <c r="L27" s="62"/>
      <c r="M27" s="66"/>
      <c r="N27" s="53"/>
      <c r="O27" s="63">
        <f t="shared" si="0"/>
        <v>0</v>
      </c>
      <c r="P27" s="211"/>
      <c r="Q27" s="211"/>
      <c r="R27" s="211"/>
    </row>
    <row r="28" spans="1:18" ht="12.75" customHeight="1" x14ac:dyDescent="0.2">
      <c r="A28" s="157"/>
      <c r="B28" s="156"/>
      <c r="C28" s="147"/>
      <c r="D28" s="191"/>
      <c r="E28" s="193"/>
      <c r="F28" s="212"/>
      <c r="G28" s="158"/>
      <c r="H28" s="211"/>
      <c r="I28" s="158"/>
      <c r="J28" s="211"/>
      <c r="K28" s="61"/>
      <c r="L28" s="61"/>
      <c r="M28" s="61"/>
      <c r="N28" s="53"/>
      <c r="O28" s="63">
        <f t="shared" si="0"/>
        <v>0</v>
      </c>
      <c r="P28" s="211"/>
      <c r="Q28" s="211"/>
      <c r="R28" s="211"/>
    </row>
    <row r="29" spans="1:18" ht="12.75" customHeight="1" x14ac:dyDescent="0.2">
      <c r="A29" s="157">
        <v>3</v>
      </c>
      <c r="B29" s="156" t="s">
        <v>13</v>
      </c>
      <c r="C29" s="147" t="s">
        <v>290</v>
      </c>
      <c r="D29" s="157" t="s">
        <v>150</v>
      </c>
      <c r="E29" s="212">
        <v>50</v>
      </c>
      <c r="F29" s="212">
        <f>H29+J29+R29</f>
        <v>9.7931459999999998E-2</v>
      </c>
      <c r="G29" s="159">
        <v>3.0200000000000001E-2</v>
      </c>
      <c r="H29" s="211">
        <f>G29*$P$8/1000</f>
        <v>5.9095964000000001E-2</v>
      </c>
      <c r="I29" s="159">
        <v>1.4800000000000001E-2</v>
      </c>
      <c r="J29" s="211">
        <f>I29*$P$9/1000</f>
        <v>3.8835495999999997E-2</v>
      </c>
      <c r="K29" s="61"/>
      <c r="L29" s="61"/>
      <c r="M29" s="61"/>
      <c r="N29" s="53"/>
      <c r="O29" s="63">
        <f t="shared" si="0"/>
        <v>0</v>
      </c>
      <c r="P29" s="211">
        <f>E29*F29</f>
        <v>4.8965730000000001</v>
      </c>
      <c r="Q29" s="211">
        <f>SUM(O29:O32)</f>
        <v>0</v>
      </c>
      <c r="R29" s="211">
        <f>Q29*1.02*1.05*$R$14</f>
        <v>0</v>
      </c>
    </row>
    <row r="30" spans="1:18" ht="12.75" customHeight="1" x14ac:dyDescent="0.2">
      <c r="A30" s="157"/>
      <c r="B30" s="156"/>
      <c r="C30" s="147"/>
      <c r="D30" s="157"/>
      <c r="E30" s="212"/>
      <c r="F30" s="212"/>
      <c r="G30" s="159"/>
      <c r="H30" s="211"/>
      <c r="I30" s="159"/>
      <c r="J30" s="211"/>
      <c r="K30" s="61"/>
      <c r="L30" s="61"/>
      <c r="M30" s="61"/>
      <c r="N30" s="53"/>
      <c r="O30" s="63">
        <f t="shared" si="0"/>
        <v>0</v>
      </c>
      <c r="P30" s="211"/>
      <c r="Q30" s="211"/>
      <c r="R30" s="211"/>
    </row>
    <row r="31" spans="1:18" ht="12.75" customHeight="1" x14ac:dyDescent="0.2">
      <c r="A31" s="157"/>
      <c r="B31" s="156"/>
      <c r="C31" s="147"/>
      <c r="D31" s="157"/>
      <c r="E31" s="212"/>
      <c r="F31" s="212"/>
      <c r="G31" s="159"/>
      <c r="H31" s="211"/>
      <c r="I31" s="159"/>
      <c r="J31" s="211"/>
      <c r="K31" s="61"/>
      <c r="L31" s="61"/>
      <c r="M31" s="61"/>
      <c r="N31" s="53"/>
      <c r="O31" s="63">
        <f t="shared" si="0"/>
        <v>0</v>
      </c>
      <c r="P31" s="211"/>
      <c r="Q31" s="211"/>
      <c r="R31" s="211"/>
    </row>
    <row r="32" spans="1:18" ht="12.75" customHeight="1" x14ac:dyDescent="0.2">
      <c r="A32" s="157"/>
      <c r="B32" s="156"/>
      <c r="C32" s="147"/>
      <c r="D32" s="157"/>
      <c r="E32" s="212"/>
      <c r="F32" s="212"/>
      <c r="G32" s="159"/>
      <c r="H32" s="211"/>
      <c r="I32" s="159"/>
      <c r="J32" s="211"/>
      <c r="K32" s="54"/>
      <c r="L32" s="54"/>
      <c r="M32" s="54"/>
      <c r="N32" s="53"/>
      <c r="O32" s="63">
        <f t="shared" si="0"/>
        <v>0</v>
      </c>
      <c r="P32" s="211"/>
      <c r="Q32" s="211"/>
      <c r="R32" s="211"/>
    </row>
    <row r="33" spans="1:18" ht="12.75" customHeight="1" x14ac:dyDescent="0.2">
      <c r="A33" s="157">
        <v>4</v>
      </c>
      <c r="B33" s="189" t="s">
        <v>14</v>
      </c>
      <c r="C33" s="156" t="s">
        <v>281</v>
      </c>
      <c r="D33" s="191" t="s">
        <v>157</v>
      </c>
      <c r="E33" s="193">
        <v>6</v>
      </c>
      <c r="F33" s="212">
        <f>H33+J33+R33</f>
        <v>0.28445088000000007</v>
      </c>
      <c r="G33" s="217">
        <v>0.14000000000000001</v>
      </c>
      <c r="H33" s="211">
        <f>G33*$P$8/1000</f>
        <v>0.27395480000000005</v>
      </c>
      <c r="I33" s="217">
        <v>4.0000000000000001E-3</v>
      </c>
      <c r="J33" s="211">
        <f>I33*$P$9/1000</f>
        <v>1.0496080000000001E-2</v>
      </c>
      <c r="K33" s="61"/>
      <c r="L33" s="61"/>
      <c r="M33" s="61"/>
      <c r="N33" s="53"/>
      <c r="O33" s="63">
        <f t="shared" si="0"/>
        <v>0</v>
      </c>
      <c r="P33" s="211">
        <f>E33*F33</f>
        <v>1.7067052800000004</v>
      </c>
      <c r="Q33" s="211">
        <f>SUM(O33:O36)</f>
        <v>0</v>
      </c>
      <c r="R33" s="211">
        <f>Q33*1.02*1.05*$R$14</f>
        <v>0</v>
      </c>
    </row>
    <row r="34" spans="1:18" ht="12.75" customHeight="1" x14ac:dyDescent="0.2">
      <c r="A34" s="157"/>
      <c r="B34" s="189"/>
      <c r="C34" s="156"/>
      <c r="D34" s="191"/>
      <c r="E34" s="193"/>
      <c r="F34" s="212"/>
      <c r="G34" s="217"/>
      <c r="H34" s="211"/>
      <c r="I34" s="217"/>
      <c r="J34" s="211"/>
      <c r="K34" s="61"/>
      <c r="L34" s="61"/>
      <c r="M34" s="61"/>
      <c r="N34" s="53"/>
      <c r="O34" s="63">
        <f t="shared" si="0"/>
        <v>0</v>
      </c>
      <c r="P34" s="211"/>
      <c r="Q34" s="211"/>
      <c r="R34" s="211"/>
    </row>
    <row r="35" spans="1:18" ht="12.75" customHeight="1" x14ac:dyDescent="0.2">
      <c r="A35" s="157"/>
      <c r="B35" s="189"/>
      <c r="C35" s="156"/>
      <c r="D35" s="191"/>
      <c r="E35" s="193"/>
      <c r="F35" s="212"/>
      <c r="G35" s="217"/>
      <c r="H35" s="211"/>
      <c r="I35" s="217"/>
      <c r="J35" s="211"/>
      <c r="K35" s="61"/>
      <c r="L35" s="61"/>
      <c r="M35" s="64"/>
      <c r="N35" s="53"/>
      <c r="O35" s="63">
        <f t="shared" si="0"/>
        <v>0</v>
      </c>
      <c r="P35" s="211"/>
      <c r="Q35" s="211"/>
      <c r="R35" s="211"/>
    </row>
    <row r="36" spans="1:18" ht="12.75" customHeight="1" x14ac:dyDescent="0.2">
      <c r="A36" s="157"/>
      <c r="B36" s="189"/>
      <c r="C36" s="156"/>
      <c r="D36" s="191"/>
      <c r="E36" s="193"/>
      <c r="F36" s="212"/>
      <c r="G36" s="217"/>
      <c r="H36" s="211"/>
      <c r="I36" s="217"/>
      <c r="J36" s="211"/>
      <c r="K36" s="61"/>
      <c r="L36" s="61"/>
      <c r="M36" s="61"/>
      <c r="N36" s="53"/>
      <c r="O36" s="63">
        <f t="shared" si="0"/>
        <v>0</v>
      </c>
      <c r="P36" s="211"/>
      <c r="Q36" s="211"/>
      <c r="R36" s="211"/>
    </row>
    <row r="37" spans="1:18" ht="12.75" customHeight="1" x14ac:dyDescent="0.2">
      <c r="A37" s="157">
        <v>5</v>
      </c>
      <c r="B37" s="147" t="s">
        <v>243</v>
      </c>
      <c r="C37" s="147" t="s">
        <v>262</v>
      </c>
      <c r="D37" s="153" t="s">
        <v>159</v>
      </c>
      <c r="E37" s="216">
        <v>0.3</v>
      </c>
      <c r="F37" s="212">
        <f>H37+J37+R37</f>
        <v>2.094738</v>
      </c>
      <c r="G37" s="158">
        <v>0.4</v>
      </c>
      <c r="H37" s="211">
        <f>G37*$P$8/1000</f>
        <v>0.78272800000000009</v>
      </c>
      <c r="I37" s="213">
        <v>0.5</v>
      </c>
      <c r="J37" s="211">
        <f>I37*$P$9/1000</f>
        <v>1.3120099999999999</v>
      </c>
      <c r="K37" s="61"/>
      <c r="L37" s="62"/>
      <c r="M37" s="61"/>
      <c r="N37" s="53"/>
      <c r="O37" s="63">
        <f t="shared" si="0"/>
        <v>0</v>
      </c>
      <c r="P37" s="211">
        <f>E37*F37</f>
        <v>0.62842140000000002</v>
      </c>
      <c r="Q37" s="211">
        <f>SUM(O37:O40)</f>
        <v>0</v>
      </c>
      <c r="R37" s="211">
        <f>Q37*1.02*1.05*$R$14</f>
        <v>0</v>
      </c>
    </row>
    <row r="38" spans="1:18" ht="12.75" customHeight="1" x14ac:dyDescent="0.2">
      <c r="A38" s="157"/>
      <c r="B38" s="147"/>
      <c r="C38" s="147"/>
      <c r="D38" s="153"/>
      <c r="E38" s="216"/>
      <c r="F38" s="212"/>
      <c r="G38" s="158"/>
      <c r="H38" s="211"/>
      <c r="I38" s="213"/>
      <c r="J38" s="211"/>
      <c r="K38" s="61"/>
      <c r="L38" s="61"/>
      <c r="M38" s="61"/>
      <c r="N38" s="53"/>
      <c r="O38" s="63">
        <f t="shared" si="0"/>
        <v>0</v>
      </c>
      <c r="P38" s="211"/>
      <c r="Q38" s="211"/>
      <c r="R38" s="211"/>
    </row>
    <row r="39" spans="1:18" ht="12.75" customHeight="1" x14ac:dyDescent="0.2">
      <c r="A39" s="157"/>
      <c r="B39" s="147"/>
      <c r="C39" s="147"/>
      <c r="D39" s="153"/>
      <c r="E39" s="216"/>
      <c r="F39" s="212"/>
      <c r="G39" s="158"/>
      <c r="H39" s="211"/>
      <c r="I39" s="213"/>
      <c r="J39" s="211"/>
      <c r="K39" s="61"/>
      <c r="L39" s="62"/>
      <c r="M39" s="66"/>
      <c r="N39" s="53"/>
      <c r="O39" s="63">
        <f t="shared" si="0"/>
        <v>0</v>
      </c>
      <c r="P39" s="211"/>
      <c r="Q39" s="211"/>
      <c r="R39" s="211"/>
    </row>
    <row r="40" spans="1:18" ht="12.75" customHeight="1" x14ac:dyDescent="0.2">
      <c r="A40" s="157"/>
      <c r="B40" s="147"/>
      <c r="C40" s="147"/>
      <c r="D40" s="153"/>
      <c r="E40" s="216"/>
      <c r="F40" s="212"/>
      <c r="G40" s="158"/>
      <c r="H40" s="211"/>
      <c r="I40" s="213"/>
      <c r="J40" s="211"/>
      <c r="K40" s="61"/>
      <c r="L40" s="61"/>
      <c r="M40" s="61"/>
      <c r="N40" s="53"/>
      <c r="O40" s="63">
        <f t="shared" si="0"/>
        <v>0</v>
      </c>
      <c r="P40" s="211"/>
      <c r="Q40" s="211"/>
      <c r="R40" s="211"/>
    </row>
    <row r="41" spans="1:18" ht="12.75" customHeight="1" x14ac:dyDescent="0.2">
      <c r="A41" s="157"/>
      <c r="B41" s="156"/>
      <c r="C41" s="215" t="s">
        <v>229</v>
      </c>
      <c r="D41" s="157"/>
      <c r="E41" s="193"/>
      <c r="F41" s="212">
        <f>H41+J41+R41</f>
        <v>0</v>
      </c>
      <c r="G41" s="158"/>
      <c r="H41" s="211">
        <f>G41*$P$8/1000</f>
        <v>0</v>
      </c>
      <c r="I41" s="213"/>
      <c r="J41" s="211">
        <f>I41*$P$9/1000</f>
        <v>0</v>
      </c>
      <c r="K41" s="61"/>
      <c r="L41" s="61"/>
      <c r="M41" s="61"/>
      <c r="N41" s="53"/>
      <c r="O41" s="63">
        <f t="shared" si="0"/>
        <v>0</v>
      </c>
      <c r="P41" s="211">
        <f>E41*F41</f>
        <v>0</v>
      </c>
      <c r="Q41" s="211">
        <f>SUM(O41:O44)</f>
        <v>0</v>
      </c>
      <c r="R41" s="211">
        <f>Q41*1.02*1.05*$R$14</f>
        <v>0</v>
      </c>
    </row>
    <row r="42" spans="1:18" ht="12.75" customHeight="1" x14ac:dyDescent="0.2">
      <c r="A42" s="157"/>
      <c r="B42" s="156"/>
      <c r="C42" s="215"/>
      <c r="D42" s="157"/>
      <c r="E42" s="193"/>
      <c r="F42" s="212"/>
      <c r="G42" s="158"/>
      <c r="H42" s="211"/>
      <c r="I42" s="213"/>
      <c r="J42" s="211"/>
      <c r="K42" s="61"/>
      <c r="L42" s="61"/>
      <c r="M42" s="61"/>
      <c r="N42" s="53"/>
      <c r="O42" s="63">
        <f t="shared" si="0"/>
        <v>0</v>
      </c>
      <c r="P42" s="211"/>
      <c r="Q42" s="211"/>
      <c r="R42" s="211"/>
    </row>
    <row r="43" spans="1:18" ht="12.75" customHeight="1" x14ac:dyDescent="0.2">
      <c r="A43" s="157"/>
      <c r="B43" s="156"/>
      <c r="C43" s="215"/>
      <c r="D43" s="157"/>
      <c r="E43" s="193"/>
      <c r="F43" s="212"/>
      <c r="G43" s="158"/>
      <c r="H43" s="211"/>
      <c r="I43" s="213"/>
      <c r="J43" s="211"/>
      <c r="K43" s="61"/>
      <c r="L43" s="61"/>
      <c r="M43" s="64"/>
      <c r="N43" s="53"/>
      <c r="O43" s="63">
        <f t="shared" si="0"/>
        <v>0</v>
      </c>
      <c r="P43" s="211"/>
      <c r="Q43" s="211"/>
      <c r="R43" s="211"/>
    </row>
    <row r="44" spans="1:18" ht="12.75" customHeight="1" x14ac:dyDescent="0.2">
      <c r="A44" s="157"/>
      <c r="B44" s="156"/>
      <c r="C44" s="215"/>
      <c r="D44" s="157"/>
      <c r="E44" s="193"/>
      <c r="F44" s="212"/>
      <c r="G44" s="158"/>
      <c r="H44" s="211"/>
      <c r="I44" s="213"/>
      <c r="J44" s="211"/>
      <c r="K44" s="61"/>
      <c r="L44" s="61"/>
      <c r="M44" s="61"/>
      <c r="N44" s="53"/>
      <c r="O44" s="63">
        <f t="shared" si="0"/>
        <v>0</v>
      </c>
      <c r="P44" s="211"/>
      <c r="Q44" s="211"/>
      <c r="R44" s="211"/>
    </row>
    <row r="45" spans="1:18" ht="12.75" customHeight="1" x14ac:dyDescent="0.2">
      <c r="A45" s="157">
        <v>1</v>
      </c>
      <c r="B45" s="156" t="s">
        <v>44</v>
      </c>
      <c r="C45" s="156" t="s">
        <v>282</v>
      </c>
      <c r="D45" s="157" t="s">
        <v>157</v>
      </c>
      <c r="E45" s="193">
        <v>6</v>
      </c>
      <c r="F45" s="212">
        <f>H45+J45+R45</f>
        <v>7.6754252839999992</v>
      </c>
      <c r="G45" s="158">
        <v>0.34200000000000003</v>
      </c>
      <c r="H45" s="211">
        <f>G45*$P$8/1000</f>
        <v>0.66923244000000004</v>
      </c>
      <c r="I45" s="158">
        <v>0.245</v>
      </c>
      <c r="J45" s="211">
        <f>I45*$P$9/1000</f>
        <v>0.64288489999999998</v>
      </c>
      <c r="K45" s="62" t="s">
        <v>283</v>
      </c>
      <c r="L45" s="61" t="s">
        <v>157</v>
      </c>
      <c r="M45" s="61">
        <v>1</v>
      </c>
      <c r="N45" s="53">
        <v>2.42</v>
      </c>
      <c r="O45" s="63">
        <f t="shared" si="0"/>
        <v>2.42</v>
      </c>
      <c r="P45" s="211">
        <f>E45*F45</f>
        <v>46.052551703999995</v>
      </c>
      <c r="Q45" s="211">
        <f>SUM(O45:O48)</f>
        <v>5.62</v>
      </c>
      <c r="R45" s="211">
        <f>Q45*1.02*1.05*$R$14</f>
        <v>6.3633079439999998</v>
      </c>
    </row>
    <row r="46" spans="1:18" ht="12.75" customHeight="1" x14ac:dyDescent="0.2">
      <c r="A46" s="157"/>
      <c r="B46" s="156"/>
      <c r="C46" s="156"/>
      <c r="D46" s="157"/>
      <c r="E46" s="193"/>
      <c r="F46" s="212"/>
      <c r="G46" s="158"/>
      <c r="H46" s="211"/>
      <c r="I46" s="158"/>
      <c r="J46" s="211"/>
      <c r="K46" s="61"/>
      <c r="L46" s="61"/>
      <c r="M46" s="61"/>
      <c r="N46" s="53"/>
      <c r="O46" s="63">
        <f t="shared" si="0"/>
        <v>0</v>
      </c>
      <c r="P46" s="211"/>
      <c r="Q46" s="211"/>
      <c r="R46" s="211"/>
    </row>
    <row r="47" spans="1:18" ht="12.75" customHeight="1" x14ac:dyDescent="0.2">
      <c r="A47" s="157"/>
      <c r="B47" s="156"/>
      <c r="C47" s="156"/>
      <c r="D47" s="157"/>
      <c r="E47" s="193"/>
      <c r="F47" s="212"/>
      <c r="G47" s="158"/>
      <c r="H47" s="211"/>
      <c r="I47" s="158"/>
      <c r="J47" s="211"/>
      <c r="K47" s="61" t="s">
        <v>274</v>
      </c>
      <c r="L47" s="61" t="s">
        <v>157</v>
      </c>
      <c r="M47" s="61">
        <v>1</v>
      </c>
      <c r="N47" s="53">
        <v>3.2</v>
      </c>
      <c r="O47" s="63">
        <f t="shared" si="0"/>
        <v>3.2</v>
      </c>
      <c r="P47" s="211"/>
      <c r="Q47" s="211"/>
      <c r="R47" s="211"/>
    </row>
    <row r="48" spans="1:18" ht="12.75" customHeight="1" x14ac:dyDescent="0.2">
      <c r="A48" s="157"/>
      <c r="B48" s="156"/>
      <c r="C48" s="156"/>
      <c r="D48" s="157"/>
      <c r="E48" s="193"/>
      <c r="F48" s="212"/>
      <c r="G48" s="158"/>
      <c r="H48" s="211"/>
      <c r="I48" s="158"/>
      <c r="J48" s="211"/>
      <c r="K48" s="61"/>
      <c r="L48" s="61"/>
      <c r="M48" s="61"/>
      <c r="N48" s="53"/>
      <c r="O48" s="63">
        <f t="shared" si="0"/>
        <v>0</v>
      </c>
      <c r="P48" s="211"/>
      <c r="Q48" s="211"/>
      <c r="R48" s="211"/>
    </row>
    <row r="49" spans="1:18" ht="12.75" customHeight="1" x14ac:dyDescent="0.2">
      <c r="A49" s="157">
        <v>2</v>
      </c>
      <c r="B49" s="147" t="s">
        <v>29</v>
      </c>
      <c r="C49" s="156" t="s">
        <v>284</v>
      </c>
      <c r="D49" s="191" t="s">
        <v>157</v>
      </c>
      <c r="E49" s="193">
        <v>3</v>
      </c>
      <c r="F49" s="212">
        <f>H49+J49+R49</f>
        <v>1.569872908</v>
      </c>
      <c r="G49" s="155">
        <v>0.125</v>
      </c>
      <c r="H49" s="211">
        <f>G49*$P$8/1000</f>
        <v>0.2446025</v>
      </c>
      <c r="I49" s="214">
        <v>2.0000000000000001E-4</v>
      </c>
      <c r="J49" s="211">
        <f>I49*$P$9/1000</f>
        <v>5.2480400000000003E-4</v>
      </c>
      <c r="K49" s="53" t="s">
        <v>278</v>
      </c>
      <c r="L49" s="54" t="s">
        <v>157</v>
      </c>
      <c r="M49" s="54">
        <v>1</v>
      </c>
      <c r="N49" s="96">
        <v>1.17</v>
      </c>
      <c r="O49" s="63">
        <f t="shared" si="0"/>
        <v>1.17</v>
      </c>
      <c r="P49" s="211">
        <f>E49*F49</f>
        <v>4.7096187240000003</v>
      </c>
      <c r="Q49" s="211">
        <f>SUM(O49:O52)</f>
        <v>1.17</v>
      </c>
      <c r="R49" s="211">
        <f>Q49*1.02*1.05*$R$14</f>
        <v>1.3247456040000001</v>
      </c>
    </row>
    <row r="50" spans="1:18" ht="12.75" customHeight="1" x14ac:dyDescent="0.2">
      <c r="A50" s="157"/>
      <c r="B50" s="147"/>
      <c r="C50" s="156"/>
      <c r="D50" s="191"/>
      <c r="E50" s="193"/>
      <c r="F50" s="212"/>
      <c r="G50" s="155"/>
      <c r="H50" s="211"/>
      <c r="I50" s="214"/>
      <c r="J50" s="211"/>
      <c r="K50" s="61"/>
      <c r="L50" s="61"/>
      <c r="M50" s="61"/>
      <c r="N50" s="53"/>
      <c r="O50" s="63">
        <f t="shared" si="0"/>
        <v>0</v>
      </c>
      <c r="P50" s="211"/>
      <c r="Q50" s="211"/>
      <c r="R50" s="211"/>
    </row>
    <row r="51" spans="1:18" ht="12.75" customHeight="1" x14ac:dyDescent="0.2">
      <c r="A51" s="157"/>
      <c r="B51" s="147"/>
      <c r="C51" s="156"/>
      <c r="D51" s="191"/>
      <c r="E51" s="193"/>
      <c r="F51" s="212"/>
      <c r="G51" s="155"/>
      <c r="H51" s="211"/>
      <c r="I51" s="214"/>
      <c r="J51" s="211"/>
      <c r="K51" s="61"/>
      <c r="L51" s="61"/>
      <c r="M51" s="64"/>
      <c r="N51" s="53"/>
      <c r="O51" s="63">
        <f t="shared" si="0"/>
        <v>0</v>
      </c>
      <c r="P51" s="211"/>
      <c r="Q51" s="211"/>
      <c r="R51" s="211"/>
    </row>
    <row r="52" spans="1:18" ht="12.75" customHeight="1" x14ac:dyDescent="0.2">
      <c r="A52" s="157"/>
      <c r="B52" s="147"/>
      <c r="C52" s="156"/>
      <c r="D52" s="191"/>
      <c r="E52" s="193"/>
      <c r="F52" s="212"/>
      <c r="G52" s="155"/>
      <c r="H52" s="211"/>
      <c r="I52" s="214"/>
      <c r="J52" s="211"/>
      <c r="K52" s="61"/>
      <c r="L52" s="61"/>
      <c r="M52" s="61"/>
      <c r="N52" s="53"/>
      <c r="O52" s="63">
        <f t="shared" si="0"/>
        <v>0</v>
      </c>
      <c r="P52" s="211"/>
      <c r="Q52" s="211"/>
      <c r="R52" s="211"/>
    </row>
    <row r="53" spans="1:18" ht="12.75" customHeight="1" x14ac:dyDescent="0.2">
      <c r="A53" s="157">
        <v>3</v>
      </c>
      <c r="B53" s="147" t="s">
        <v>30</v>
      </c>
      <c r="C53" s="156" t="s">
        <v>285</v>
      </c>
      <c r="D53" s="191" t="s">
        <v>157</v>
      </c>
      <c r="E53" s="193">
        <v>6</v>
      </c>
      <c r="F53" s="212">
        <f>H53+J53+R53</f>
        <v>1.173532078</v>
      </c>
      <c r="G53" s="155">
        <v>0.113</v>
      </c>
      <c r="H53" s="211">
        <f>G53*$P$8/1000</f>
        <v>0.22112066</v>
      </c>
      <c r="I53" s="214">
        <v>5.0000000000000001E-4</v>
      </c>
      <c r="J53" s="211">
        <f>I53*$P$9/1000</f>
        <v>1.3120100000000002E-3</v>
      </c>
      <c r="K53" s="53" t="s">
        <v>276</v>
      </c>
      <c r="L53" s="54" t="s">
        <v>157</v>
      </c>
      <c r="M53" s="54">
        <v>1</v>
      </c>
      <c r="N53" s="53">
        <v>0.84</v>
      </c>
      <c r="O53" s="63">
        <f t="shared" si="0"/>
        <v>0.84</v>
      </c>
      <c r="P53" s="211">
        <f>E53*F53</f>
        <v>7.0411924680000002</v>
      </c>
      <c r="Q53" s="211">
        <f>SUM(O53:O56)</f>
        <v>0.84</v>
      </c>
      <c r="R53" s="211">
        <f>Q53*1.02*1.05*$R$14</f>
        <v>0.95109940799999992</v>
      </c>
    </row>
    <row r="54" spans="1:18" ht="12.75" customHeight="1" x14ac:dyDescent="0.2">
      <c r="A54" s="157"/>
      <c r="B54" s="147"/>
      <c r="C54" s="156"/>
      <c r="D54" s="191"/>
      <c r="E54" s="193"/>
      <c r="F54" s="212"/>
      <c r="G54" s="155"/>
      <c r="H54" s="211"/>
      <c r="I54" s="214"/>
      <c r="J54" s="211"/>
      <c r="K54" s="61"/>
      <c r="L54" s="61"/>
      <c r="M54" s="61"/>
      <c r="N54" s="53"/>
      <c r="O54" s="63">
        <f t="shared" si="0"/>
        <v>0</v>
      </c>
      <c r="P54" s="211"/>
      <c r="Q54" s="211"/>
      <c r="R54" s="211"/>
    </row>
    <row r="55" spans="1:18" ht="12.75" customHeight="1" x14ac:dyDescent="0.2">
      <c r="A55" s="157"/>
      <c r="B55" s="147"/>
      <c r="C55" s="156"/>
      <c r="D55" s="191"/>
      <c r="E55" s="193"/>
      <c r="F55" s="212"/>
      <c r="G55" s="155"/>
      <c r="H55" s="211"/>
      <c r="I55" s="214"/>
      <c r="J55" s="211"/>
      <c r="K55" s="61"/>
      <c r="L55" s="62"/>
      <c r="M55" s="66"/>
      <c r="N55" s="53"/>
      <c r="O55" s="63">
        <f t="shared" si="0"/>
        <v>0</v>
      </c>
      <c r="P55" s="211"/>
      <c r="Q55" s="211"/>
      <c r="R55" s="211"/>
    </row>
    <row r="56" spans="1:18" ht="12.75" customHeight="1" x14ac:dyDescent="0.2">
      <c r="A56" s="157"/>
      <c r="B56" s="147"/>
      <c r="C56" s="156"/>
      <c r="D56" s="191"/>
      <c r="E56" s="193"/>
      <c r="F56" s="212"/>
      <c r="G56" s="155"/>
      <c r="H56" s="211"/>
      <c r="I56" s="214"/>
      <c r="J56" s="211"/>
      <c r="K56" s="61"/>
      <c r="L56" s="61"/>
      <c r="M56" s="61"/>
      <c r="N56" s="53"/>
      <c r="O56" s="63">
        <f t="shared" si="0"/>
        <v>0</v>
      </c>
      <c r="P56" s="211"/>
      <c r="Q56" s="211"/>
      <c r="R56" s="211"/>
    </row>
    <row r="57" spans="1:18" ht="12.75" customHeight="1" x14ac:dyDescent="0.2">
      <c r="A57" s="157">
        <v>4</v>
      </c>
      <c r="B57" s="156" t="s">
        <v>195</v>
      </c>
      <c r="C57" s="156" t="s">
        <v>287</v>
      </c>
      <c r="D57" s="157" t="s">
        <v>157</v>
      </c>
      <c r="E57" s="193">
        <v>9</v>
      </c>
      <c r="F57" s="212">
        <f>H57+J57+R57</f>
        <v>0.14153265000000001</v>
      </c>
      <c r="G57" s="158"/>
      <c r="H57" s="211">
        <f>G57*$P$8/1000</f>
        <v>0</v>
      </c>
      <c r="I57" s="213"/>
      <c r="J57" s="211">
        <f>I57*$P$9/1000</f>
        <v>0</v>
      </c>
      <c r="K57" s="62" t="s">
        <v>288</v>
      </c>
      <c r="L57" s="62" t="s">
        <v>157</v>
      </c>
      <c r="M57" s="62">
        <v>1</v>
      </c>
      <c r="N57" s="53">
        <v>0.125</v>
      </c>
      <c r="O57" s="63">
        <f t="shared" si="0"/>
        <v>0.125</v>
      </c>
      <c r="P57" s="211">
        <f>E57*F57</f>
        <v>1.2737938500000001</v>
      </c>
      <c r="Q57" s="211">
        <f>SUM(O57:O60)</f>
        <v>0.125</v>
      </c>
      <c r="R57" s="211">
        <f>Q57*1.02*1.05*$R$14</f>
        <v>0.14153265000000001</v>
      </c>
    </row>
    <row r="58" spans="1:18" ht="12.75" customHeight="1" x14ac:dyDescent="0.2">
      <c r="A58" s="157"/>
      <c r="B58" s="156"/>
      <c r="C58" s="156"/>
      <c r="D58" s="157"/>
      <c r="E58" s="193"/>
      <c r="F58" s="212"/>
      <c r="G58" s="158"/>
      <c r="H58" s="211"/>
      <c r="I58" s="213"/>
      <c r="J58" s="211"/>
      <c r="K58" s="61"/>
      <c r="L58" s="61"/>
      <c r="M58" s="61"/>
      <c r="N58" s="53"/>
      <c r="O58" s="63">
        <f t="shared" si="0"/>
        <v>0</v>
      </c>
      <c r="P58" s="211"/>
      <c r="Q58" s="211"/>
      <c r="R58" s="211"/>
    </row>
    <row r="59" spans="1:18" ht="12.75" customHeight="1" x14ac:dyDescent="0.2">
      <c r="A59" s="157"/>
      <c r="B59" s="156"/>
      <c r="C59" s="156"/>
      <c r="D59" s="157"/>
      <c r="E59" s="193"/>
      <c r="F59" s="212"/>
      <c r="G59" s="158"/>
      <c r="H59" s="211"/>
      <c r="I59" s="213"/>
      <c r="J59" s="211"/>
      <c r="K59" s="61"/>
      <c r="L59" s="61"/>
      <c r="M59" s="64"/>
      <c r="N59" s="53"/>
      <c r="O59" s="63">
        <f t="shared" si="0"/>
        <v>0</v>
      </c>
      <c r="P59" s="211"/>
      <c r="Q59" s="211"/>
      <c r="R59" s="211"/>
    </row>
    <row r="60" spans="1:18" ht="12.75" customHeight="1" x14ac:dyDescent="0.2">
      <c r="A60" s="157"/>
      <c r="B60" s="156"/>
      <c r="C60" s="156"/>
      <c r="D60" s="157"/>
      <c r="E60" s="193"/>
      <c r="F60" s="212"/>
      <c r="G60" s="158"/>
      <c r="H60" s="211"/>
      <c r="I60" s="213"/>
      <c r="J60" s="211"/>
      <c r="K60" s="61"/>
      <c r="L60" s="61"/>
      <c r="M60" s="61"/>
      <c r="N60" s="53"/>
      <c r="O60" s="63">
        <f t="shared" si="0"/>
        <v>0</v>
      </c>
      <c r="P60" s="211"/>
      <c r="Q60" s="211"/>
      <c r="R60" s="211"/>
    </row>
    <row r="61" spans="1:18" ht="12.75" customHeight="1" x14ac:dyDescent="0.2">
      <c r="A61" s="157">
        <v>5</v>
      </c>
      <c r="B61" s="156" t="s">
        <v>31</v>
      </c>
      <c r="C61" s="156" t="s">
        <v>286</v>
      </c>
      <c r="D61" s="157" t="s">
        <v>150</v>
      </c>
      <c r="E61" s="212">
        <v>60</v>
      </c>
      <c r="F61" s="212">
        <f>H61+J61+R61</f>
        <v>0.30549231999999993</v>
      </c>
      <c r="G61" s="158">
        <v>7.6999999999999999E-2</v>
      </c>
      <c r="H61" s="211">
        <f>G61*$P$8/1000</f>
        <v>0.15067513999999999</v>
      </c>
      <c r="I61" s="158">
        <v>5.8999999999999997E-2</v>
      </c>
      <c r="J61" s="211">
        <f>I61*$P$9/1000</f>
        <v>0.15481717999999997</v>
      </c>
      <c r="K61" s="62"/>
      <c r="L61" s="62"/>
      <c r="M61" s="62"/>
      <c r="N61" s="62"/>
      <c r="O61" s="63">
        <f t="shared" si="0"/>
        <v>0</v>
      </c>
      <c r="P61" s="211">
        <f>E61*F61</f>
        <v>18.329539199999996</v>
      </c>
      <c r="Q61" s="211">
        <f>SUM(O61:O64)</f>
        <v>0</v>
      </c>
      <c r="R61" s="211">
        <f>Q61*1.02*1.05*$R$14</f>
        <v>0</v>
      </c>
    </row>
    <row r="62" spans="1:18" ht="12.75" customHeight="1" x14ac:dyDescent="0.2">
      <c r="A62" s="157"/>
      <c r="B62" s="156"/>
      <c r="C62" s="156"/>
      <c r="D62" s="157"/>
      <c r="E62" s="212"/>
      <c r="F62" s="212"/>
      <c r="G62" s="158"/>
      <c r="H62" s="211"/>
      <c r="I62" s="158"/>
      <c r="J62" s="211"/>
      <c r="K62" s="61"/>
      <c r="L62" s="61"/>
      <c r="M62" s="61"/>
      <c r="N62" s="53"/>
      <c r="O62" s="63">
        <f t="shared" si="0"/>
        <v>0</v>
      </c>
      <c r="P62" s="211"/>
      <c r="Q62" s="211"/>
      <c r="R62" s="211"/>
    </row>
    <row r="63" spans="1:18" ht="12.75" customHeight="1" x14ac:dyDescent="0.2">
      <c r="A63" s="157"/>
      <c r="B63" s="156"/>
      <c r="C63" s="156"/>
      <c r="D63" s="157"/>
      <c r="E63" s="212"/>
      <c r="F63" s="212"/>
      <c r="G63" s="158"/>
      <c r="H63" s="211"/>
      <c r="I63" s="158"/>
      <c r="J63" s="211"/>
      <c r="K63" s="61"/>
      <c r="L63" s="62"/>
      <c r="M63" s="66"/>
      <c r="N63" s="53"/>
      <c r="O63" s="63">
        <f t="shared" si="0"/>
        <v>0</v>
      </c>
      <c r="P63" s="211"/>
      <c r="Q63" s="211"/>
      <c r="R63" s="211"/>
    </row>
    <row r="64" spans="1:18" ht="12.75" customHeight="1" x14ac:dyDescent="0.2">
      <c r="A64" s="157"/>
      <c r="B64" s="156"/>
      <c r="C64" s="156"/>
      <c r="D64" s="157"/>
      <c r="E64" s="212"/>
      <c r="F64" s="212"/>
      <c r="G64" s="158"/>
      <c r="H64" s="211"/>
      <c r="I64" s="158"/>
      <c r="J64" s="211"/>
      <c r="K64" s="61"/>
      <c r="L64" s="61"/>
      <c r="M64" s="61"/>
      <c r="N64" s="53"/>
      <c r="O64" s="63">
        <f t="shared" si="0"/>
        <v>0</v>
      </c>
      <c r="P64" s="211"/>
      <c r="Q64" s="211"/>
      <c r="R64" s="211"/>
    </row>
    <row r="65" spans="1:18" ht="12.75" customHeight="1" x14ac:dyDescent="0.2">
      <c r="A65" s="157">
        <v>6</v>
      </c>
      <c r="B65" s="147" t="s">
        <v>32</v>
      </c>
      <c r="C65" s="147" t="s">
        <v>291</v>
      </c>
      <c r="D65" s="153" t="s">
        <v>150</v>
      </c>
      <c r="E65" s="212">
        <v>50</v>
      </c>
      <c r="F65" s="212">
        <f>H65+J65+R65</f>
        <v>0.61012074026800001</v>
      </c>
      <c r="G65" s="168">
        <v>7.5499999999999998E-2</v>
      </c>
      <c r="H65" s="211">
        <f>G65*$P$8/1000</f>
        <v>0.14773990999999997</v>
      </c>
      <c r="I65" s="168">
        <v>3.7100000000000001E-2</v>
      </c>
      <c r="J65" s="211">
        <f>I65*$P$9/1000</f>
        <v>9.7351142000000002E-2</v>
      </c>
      <c r="K65" s="53" t="s">
        <v>279</v>
      </c>
      <c r="L65" s="53" t="s">
        <v>150</v>
      </c>
      <c r="M65" s="54">
        <v>1.03</v>
      </c>
      <c r="N65" s="53">
        <v>0.313</v>
      </c>
      <c r="O65" s="63">
        <f t="shared" si="0"/>
        <v>0.32239000000000001</v>
      </c>
      <c r="P65" s="211">
        <f>E65*F65</f>
        <v>30.5060370134</v>
      </c>
      <c r="Q65" s="211">
        <f>SUM(O65:O68)</f>
        <v>0.32239000000000001</v>
      </c>
      <c r="R65" s="211">
        <f>Q65*1.02*1.05*$R$14</f>
        <v>0.36502968826799997</v>
      </c>
    </row>
    <row r="66" spans="1:18" ht="12.75" customHeight="1" x14ac:dyDescent="0.2">
      <c r="A66" s="157"/>
      <c r="B66" s="147"/>
      <c r="C66" s="147"/>
      <c r="D66" s="153"/>
      <c r="E66" s="212"/>
      <c r="F66" s="212"/>
      <c r="G66" s="168"/>
      <c r="H66" s="211"/>
      <c r="I66" s="168"/>
      <c r="J66" s="211"/>
      <c r="K66" s="61"/>
      <c r="L66" s="61"/>
      <c r="M66" s="61"/>
      <c r="N66" s="53"/>
      <c r="O66" s="63">
        <f t="shared" si="0"/>
        <v>0</v>
      </c>
      <c r="P66" s="211"/>
      <c r="Q66" s="211"/>
      <c r="R66" s="211"/>
    </row>
    <row r="67" spans="1:18" ht="12.75" customHeight="1" x14ac:dyDescent="0.2">
      <c r="A67" s="157"/>
      <c r="B67" s="147"/>
      <c r="C67" s="147"/>
      <c r="D67" s="153"/>
      <c r="E67" s="212"/>
      <c r="F67" s="212"/>
      <c r="G67" s="168"/>
      <c r="H67" s="211"/>
      <c r="I67" s="168"/>
      <c r="J67" s="211"/>
      <c r="K67" s="61"/>
      <c r="L67" s="62"/>
      <c r="M67" s="66"/>
      <c r="N67" s="53"/>
      <c r="O67" s="63">
        <f t="shared" si="0"/>
        <v>0</v>
      </c>
      <c r="P67" s="211"/>
      <c r="Q67" s="211"/>
      <c r="R67" s="211"/>
    </row>
    <row r="68" spans="1:18" ht="12.75" customHeight="1" x14ac:dyDescent="0.2">
      <c r="A68" s="157"/>
      <c r="B68" s="147"/>
      <c r="C68" s="147"/>
      <c r="D68" s="153"/>
      <c r="E68" s="212"/>
      <c r="F68" s="212"/>
      <c r="G68" s="168"/>
      <c r="H68" s="211"/>
      <c r="I68" s="168"/>
      <c r="J68" s="211"/>
      <c r="K68" s="61"/>
      <c r="L68" s="61"/>
      <c r="M68" s="61"/>
      <c r="N68" s="53"/>
      <c r="O68" s="63">
        <f t="shared" si="0"/>
        <v>0</v>
      </c>
      <c r="P68" s="211"/>
      <c r="Q68" s="211"/>
      <c r="R68" s="211"/>
    </row>
    <row r="69" spans="1:18" ht="12.75" customHeight="1" x14ac:dyDescent="0.2">
      <c r="A69" s="157">
        <v>7</v>
      </c>
      <c r="B69" s="147" t="s">
        <v>32</v>
      </c>
      <c r="C69" s="147" t="s">
        <v>292</v>
      </c>
      <c r="D69" s="153" t="s">
        <v>150</v>
      </c>
      <c r="E69" s="212">
        <v>10</v>
      </c>
      <c r="F69" s="212">
        <f>H69+J69+R69</f>
        <v>0.80488098928000018</v>
      </c>
      <c r="G69" s="168">
        <v>7.5499999999999998E-2</v>
      </c>
      <c r="H69" s="211">
        <f>G69*$P$8/1000</f>
        <v>0.14773990999999997</v>
      </c>
      <c r="I69" s="168">
        <v>3.7100000000000001E-2</v>
      </c>
      <c r="J69" s="211">
        <f>I69*$P$9/1000</f>
        <v>9.7351142000000002E-2</v>
      </c>
      <c r="K69" s="53" t="s">
        <v>279</v>
      </c>
      <c r="L69" s="53" t="s">
        <v>150</v>
      </c>
      <c r="M69" s="54">
        <v>1.03</v>
      </c>
      <c r="N69" s="62">
        <v>0.48</v>
      </c>
      <c r="O69" s="63">
        <f t="shared" si="0"/>
        <v>0.49440000000000001</v>
      </c>
      <c r="P69" s="211">
        <f>E69*F69</f>
        <v>8.0488098928000014</v>
      </c>
      <c r="Q69" s="211">
        <f>SUM(O69:O72)</f>
        <v>0.49440000000000001</v>
      </c>
      <c r="R69" s="211">
        <f>Q69*1.02*1.05*$R$14</f>
        <v>0.55978993728000015</v>
      </c>
    </row>
    <row r="70" spans="1:18" ht="12.75" customHeight="1" x14ac:dyDescent="0.2">
      <c r="A70" s="157"/>
      <c r="B70" s="147"/>
      <c r="C70" s="147"/>
      <c r="D70" s="153"/>
      <c r="E70" s="212"/>
      <c r="F70" s="212"/>
      <c r="G70" s="168"/>
      <c r="H70" s="211"/>
      <c r="I70" s="168"/>
      <c r="J70" s="211"/>
      <c r="K70" s="61"/>
      <c r="L70" s="61"/>
      <c r="M70" s="61"/>
      <c r="N70" s="53"/>
      <c r="O70" s="63">
        <f t="shared" si="0"/>
        <v>0</v>
      </c>
      <c r="P70" s="211"/>
      <c r="Q70" s="211"/>
      <c r="R70" s="211"/>
    </row>
    <row r="71" spans="1:18" ht="12.75" customHeight="1" x14ac:dyDescent="0.2">
      <c r="A71" s="157"/>
      <c r="B71" s="147"/>
      <c r="C71" s="147"/>
      <c r="D71" s="153"/>
      <c r="E71" s="212"/>
      <c r="F71" s="212"/>
      <c r="G71" s="168"/>
      <c r="H71" s="211"/>
      <c r="I71" s="168"/>
      <c r="J71" s="211"/>
      <c r="K71" s="61"/>
      <c r="L71" s="62"/>
      <c r="M71" s="66"/>
      <c r="N71" s="53"/>
      <c r="O71" s="63">
        <f t="shared" si="0"/>
        <v>0</v>
      </c>
      <c r="P71" s="211"/>
      <c r="Q71" s="211"/>
      <c r="R71" s="211"/>
    </row>
    <row r="72" spans="1:18" ht="12.75" customHeight="1" x14ac:dyDescent="0.2">
      <c r="A72" s="157"/>
      <c r="B72" s="147"/>
      <c r="C72" s="147"/>
      <c r="D72" s="153"/>
      <c r="E72" s="212"/>
      <c r="F72" s="212"/>
      <c r="G72" s="168"/>
      <c r="H72" s="211"/>
      <c r="I72" s="168"/>
      <c r="J72" s="211"/>
      <c r="K72" s="61"/>
      <c r="L72" s="61"/>
      <c r="M72" s="61"/>
      <c r="N72" s="53"/>
      <c r="O72" s="63">
        <f t="shared" si="0"/>
        <v>0</v>
      </c>
      <c r="P72" s="211"/>
      <c r="Q72" s="211"/>
      <c r="R72" s="211"/>
    </row>
    <row r="73" spans="1:18" ht="12.75" customHeight="1" x14ac:dyDescent="0.2">
      <c r="C73" s="2" t="s">
        <v>175</v>
      </c>
      <c r="F73" s="8"/>
      <c r="G73" s="8"/>
      <c r="H73" s="8"/>
      <c r="I73" s="8"/>
      <c r="J73" s="8"/>
      <c r="K73" s="8"/>
      <c r="L73" s="8"/>
      <c r="M73" s="8"/>
      <c r="N73" s="36"/>
      <c r="O73" s="8"/>
      <c r="P73" s="10">
        <f>SUM(P17:P72)</f>
        <v>124.30275947219999</v>
      </c>
      <c r="Q73" s="8"/>
      <c r="R73" s="9"/>
    </row>
    <row r="74" spans="1:18" ht="3" customHeight="1" x14ac:dyDescent="0.2">
      <c r="F74" s="8"/>
      <c r="G74" s="8"/>
      <c r="H74" s="8"/>
      <c r="I74" s="8"/>
      <c r="J74" s="8"/>
      <c r="K74" s="8"/>
      <c r="L74" s="8"/>
      <c r="M74" s="8"/>
      <c r="N74" s="36"/>
      <c r="O74" s="8"/>
      <c r="P74" s="10"/>
      <c r="Q74" s="8"/>
      <c r="R74" s="9"/>
    </row>
    <row r="75" spans="1:18" ht="12.75" customHeight="1" x14ac:dyDescent="0.2">
      <c r="C75" s="2" t="s">
        <v>176</v>
      </c>
      <c r="P75" s="10">
        <f>P73*0.133</f>
        <v>16.532267009802599</v>
      </c>
      <c r="Q75" s="7"/>
      <c r="R75" s="7"/>
    </row>
    <row r="76" spans="1:18" ht="3" customHeight="1" x14ac:dyDescent="0.2">
      <c r="P76" s="10"/>
      <c r="Q76" s="7"/>
      <c r="R76" s="7"/>
    </row>
    <row r="77" spans="1:18" ht="12.75" customHeight="1" x14ac:dyDescent="0.2">
      <c r="C77" s="2" t="s">
        <v>175</v>
      </c>
      <c r="P77" s="10">
        <f>SUM(P73:P75)</f>
        <v>140.8350264820026</v>
      </c>
      <c r="Q77" s="7"/>
      <c r="R77" s="7"/>
    </row>
    <row r="78" spans="1:18" ht="3" customHeight="1" x14ac:dyDescent="0.2">
      <c r="P78" s="10"/>
      <c r="Q78" s="7"/>
      <c r="R78" s="7"/>
    </row>
    <row r="79" spans="1:18" ht="12.75" customHeight="1" x14ac:dyDescent="0.2">
      <c r="C79" s="2" t="s">
        <v>200</v>
      </c>
      <c r="P79" s="10">
        <f>P77*0.11</f>
        <v>15.491852913020287</v>
      </c>
    </row>
    <row r="80" spans="1:18" ht="3" customHeight="1" x14ac:dyDescent="0.2">
      <c r="P80" s="10"/>
    </row>
    <row r="81" spans="1:18" ht="12.75" customHeight="1" x14ac:dyDescent="0.2">
      <c r="C81" s="2" t="s">
        <v>175</v>
      </c>
      <c r="P81" s="10">
        <f>SUM(P77:P79)</f>
        <v>156.3268793950229</v>
      </c>
    </row>
    <row r="82" spans="1:18" ht="12.75" customHeight="1" x14ac:dyDescent="0.2">
      <c r="P82" s="10"/>
    </row>
    <row r="83" spans="1:18" ht="12.75" customHeight="1" x14ac:dyDescent="0.2">
      <c r="A83" s="12"/>
      <c r="B83" s="12"/>
      <c r="C83" s="12"/>
      <c r="D83" s="12"/>
      <c r="E83" s="12"/>
      <c r="F83" s="12"/>
      <c r="G83" s="12"/>
      <c r="H83" s="172" t="s">
        <v>180</v>
      </c>
      <c r="I83" s="172"/>
      <c r="J83" s="172"/>
      <c r="K83" s="172"/>
      <c r="L83" s="172"/>
      <c r="M83" s="172"/>
      <c r="N83" s="172"/>
      <c r="O83" s="172"/>
      <c r="P83" s="172"/>
      <c r="Q83" s="172"/>
      <c r="R83" s="12"/>
    </row>
    <row r="84" spans="1:18" ht="12.75" customHeight="1" x14ac:dyDescent="0.2"/>
    <row r="85" spans="1:18" ht="12.75" customHeight="1" x14ac:dyDescent="0.2"/>
    <row r="86" spans="1:18" ht="12.75" customHeight="1" x14ac:dyDescent="0.2"/>
    <row r="87" spans="1:18" ht="12.75" customHeight="1" x14ac:dyDescent="0.2"/>
    <row r="88" spans="1:18" ht="12.75" customHeight="1" x14ac:dyDescent="0.2"/>
    <row r="89" spans="1:18" ht="12.75" customHeight="1" x14ac:dyDescent="0.2"/>
    <row r="90" spans="1:18" ht="12.75" customHeight="1" x14ac:dyDescent="0.2"/>
    <row r="91" spans="1:18" ht="12.75" customHeight="1" x14ac:dyDescent="0.2"/>
    <row r="92" spans="1:18" ht="12.75" customHeight="1" x14ac:dyDescent="0.2"/>
    <row r="93" spans="1:18" ht="12.75" customHeight="1" x14ac:dyDescent="0.2"/>
    <row r="94" spans="1:18" ht="12.75" customHeight="1" x14ac:dyDescent="0.2"/>
    <row r="95" spans="1:18" ht="12.75" customHeight="1" x14ac:dyDescent="0.2"/>
    <row r="96" spans="1:18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8" ht="3" customHeight="1" x14ac:dyDescent="0.2"/>
    <row r="139" ht="12.75" customHeight="1" x14ac:dyDescent="0.2"/>
    <row r="140" ht="3.75" customHeight="1" x14ac:dyDescent="0.2"/>
    <row r="142" ht="3" customHeight="1" x14ac:dyDescent="0.2"/>
    <row r="143" ht="12.75" customHeight="1" x14ac:dyDescent="0.2"/>
    <row r="144" ht="3.75" customHeight="1" x14ac:dyDescent="0.2"/>
    <row r="147" spans="1:18" s="12" customForma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2"/>
      <c r="O147" s="2"/>
      <c r="P147" s="2"/>
      <c r="Q147" s="2"/>
      <c r="R147" s="2"/>
    </row>
  </sheetData>
  <mergeCells count="206">
    <mergeCell ref="D1:G1"/>
    <mergeCell ref="A3:B3"/>
    <mergeCell ref="D3:R3"/>
    <mergeCell ref="D4:R4"/>
    <mergeCell ref="A6:Q6"/>
    <mergeCell ref="J8:K8"/>
    <mergeCell ref="F12:F15"/>
    <mergeCell ref="G12:O13"/>
    <mergeCell ref="P12:P14"/>
    <mergeCell ref="Q12:Q14"/>
    <mergeCell ref="G14:H14"/>
    <mergeCell ref="I14:J14"/>
    <mergeCell ref="K14:O14"/>
    <mergeCell ref="L8:O8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C45:C48"/>
    <mergeCell ref="D45:D48"/>
    <mergeCell ref="E45:E48"/>
    <mergeCell ref="F45:F48"/>
    <mergeCell ref="G45:G48"/>
    <mergeCell ref="H45:H48"/>
    <mergeCell ref="I45:I48"/>
    <mergeCell ref="Q21:Q24"/>
    <mergeCell ref="R21:R24"/>
    <mergeCell ref="P45:P48"/>
    <mergeCell ref="Q45:Q48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G29:G32"/>
    <mergeCell ref="H29:H32"/>
    <mergeCell ref="I29:I32"/>
    <mergeCell ref="J29:J32"/>
    <mergeCell ref="P29:P32"/>
    <mergeCell ref="Q29:Q32"/>
    <mergeCell ref="A29:A32"/>
    <mergeCell ref="B29:B32"/>
    <mergeCell ref="C29:C32"/>
    <mergeCell ref="D29:D32"/>
    <mergeCell ref="A45:A48"/>
    <mergeCell ref="B45:B48"/>
    <mergeCell ref="E29:E32"/>
    <mergeCell ref="F29:F32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H53:H56"/>
    <mergeCell ref="I53:I56"/>
    <mergeCell ref="R41:R44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G37:G40"/>
    <mergeCell ref="H37:H40"/>
    <mergeCell ref="I37:I40"/>
    <mergeCell ref="J37:J40"/>
    <mergeCell ref="P37:P40"/>
    <mergeCell ref="Q37:Q40"/>
    <mergeCell ref="J41:J44"/>
    <mergeCell ref="P41:P44"/>
    <mergeCell ref="Q41:Q44"/>
    <mergeCell ref="I41:I44"/>
    <mergeCell ref="R45:R48"/>
    <mergeCell ref="J45:J48"/>
    <mergeCell ref="Q53:Q56"/>
    <mergeCell ref="R53:R56"/>
    <mergeCell ref="R49:R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53:J56"/>
    <mergeCell ref="P53:P56"/>
    <mergeCell ref="J57:J60"/>
    <mergeCell ref="P57:P60"/>
    <mergeCell ref="Q57:Q60"/>
    <mergeCell ref="R57:R60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A61:A64"/>
    <mergeCell ref="H83:Q83"/>
    <mergeCell ref="Q61:Q64"/>
    <mergeCell ref="B61:B64"/>
    <mergeCell ref="C61:C64"/>
    <mergeCell ref="D61:D64"/>
    <mergeCell ref="E61:E64"/>
    <mergeCell ref="F61:F64"/>
    <mergeCell ref="G61:G64"/>
    <mergeCell ref="I61:I64"/>
    <mergeCell ref="P61:P64"/>
    <mergeCell ref="A65:A68"/>
    <mergeCell ref="A69:A72"/>
    <mergeCell ref="C69:C72"/>
    <mergeCell ref="D69:D72"/>
    <mergeCell ref="E69:E72"/>
    <mergeCell ref="R69:R72"/>
    <mergeCell ref="B65:B68"/>
    <mergeCell ref="C65:C68"/>
    <mergeCell ref="D65:D68"/>
    <mergeCell ref="E65:E68"/>
    <mergeCell ref="F65:F68"/>
    <mergeCell ref="F69:F72"/>
    <mergeCell ref="R61:R64"/>
    <mergeCell ref="G65:G68"/>
    <mergeCell ref="H65:H68"/>
    <mergeCell ref="Q69:Q72"/>
    <mergeCell ref="J65:J68"/>
    <mergeCell ref="Q65:Q68"/>
    <mergeCell ref="R65:R68"/>
    <mergeCell ref="H61:H64"/>
    <mergeCell ref="J61:J64"/>
    <mergeCell ref="I65:I68"/>
    <mergeCell ref="P65:P68"/>
    <mergeCell ref="G69:G72"/>
    <mergeCell ref="H69:H72"/>
    <mergeCell ref="I69:I72"/>
    <mergeCell ref="J69:J72"/>
    <mergeCell ref="P69:P72"/>
    <mergeCell ref="B69:B72"/>
  </mergeCells>
  <pageMargins left="0" right="0" top="0.98425196850393704" bottom="0.78740157480314998" header="0.511811023622047" footer="0.511811023622047"/>
  <pageSetup paperSize="9" scale="98" orientation="landscape" r:id="rId1"/>
  <headerFooter alignWithMargins="0">
    <oddFooter>Page &amp;P</oddFooter>
  </headerFooter>
  <rowBreaks count="1" manualBreakCount="1">
    <brk id="3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R212"/>
  <sheetViews>
    <sheetView showZeros="0" zoomScaleNormal="100" workbookViewId="0">
      <selection activeCell="D3" sqref="D3:R3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32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31" t="s">
        <v>161</v>
      </c>
      <c r="D1" s="130"/>
      <c r="E1" s="130"/>
      <c r="F1" s="130"/>
      <c r="G1" s="130"/>
    </row>
    <row r="3" spans="1:18" ht="15" customHeight="1" x14ac:dyDescent="0.2">
      <c r="A3" s="132"/>
      <c r="B3" s="132"/>
      <c r="C3" s="2" t="s">
        <v>141</v>
      </c>
      <c r="D3" s="130" t="s">
        <v>240</v>
      </c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18" ht="15" customHeight="1" x14ac:dyDescent="0.2">
      <c r="C4" s="18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1:18" ht="15" customHeight="1" x14ac:dyDescent="0.2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33"/>
      <c r="O5" s="6"/>
      <c r="P5" s="6"/>
      <c r="Q5" s="6"/>
    </row>
    <row r="6" spans="1:18" ht="14.25" x14ac:dyDescent="0.2">
      <c r="A6" s="218" t="s">
        <v>316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34"/>
      <c r="O7" s="1"/>
      <c r="P7" s="1"/>
      <c r="Q7" s="1"/>
    </row>
    <row r="8" spans="1:18" ht="13.5" x14ac:dyDescent="0.2">
      <c r="A8" s="3"/>
      <c r="J8" s="132" t="s">
        <v>207</v>
      </c>
      <c r="K8" s="132"/>
      <c r="L8" s="221" t="s">
        <v>162</v>
      </c>
      <c r="M8" s="221"/>
      <c r="N8" s="221"/>
      <c r="O8" s="221"/>
      <c r="P8" s="4">
        <v>1956.82</v>
      </c>
    </row>
    <row r="9" spans="1:18" ht="13.5" x14ac:dyDescent="0.2">
      <c r="A9" s="222" t="s">
        <v>208</v>
      </c>
      <c r="B9" s="222"/>
      <c r="C9" s="222"/>
      <c r="D9" s="222"/>
      <c r="E9" s="222"/>
      <c r="F9" s="223">
        <f>P146</f>
        <v>6528.058960134641</v>
      </c>
      <c r="G9" s="224"/>
      <c r="H9" s="5" t="s">
        <v>70</v>
      </c>
      <c r="L9" s="221" t="s">
        <v>209</v>
      </c>
      <c r="M9" s="221"/>
      <c r="N9" s="221"/>
      <c r="O9" s="221"/>
      <c r="P9" s="4">
        <v>2624.02</v>
      </c>
    </row>
    <row r="10" spans="1:18" ht="13.5" x14ac:dyDescent="0.2">
      <c r="A10" s="3"/>
      <c r="K10" s="225" t="s">
        <v>177</v>
      </c>
      <c r="L10" s="225"/>
      <c r="M10" s="225"/>
      <c r="N10" s="225"/>
      <c r="O10" s="225"/>
      <c r="P10" s="6">
        <v>1.0571999999999999</v>
      </c>
    </row>
    <row r="11" spans="1:18" ht="13.5" x14ac:dyDescent="0.2">
      <c r="A11" s="3"/>
      <c r="K11" s="19"/>
      <c r="L11" s="19"/>
      <c r="M11" s="19"/>
      <c r="N11" s="35"/>
      <c r="O11" s="19"/>
      <c r="P11" s="6"/>
    </row>
    <row r="12" spans="1:18" ht="22.5" customHeight="1" x14ac:dyDescent="0.2">
      <c r="A12" s="220" t="s">
        <v>0</v>
      </c>
      <c r="B12" s="219" t="s">
        <v>181</v>
      </c>
      <c r="C12" s="220" t="s">
        <v>210</v>
      </c>
      <c r="D12" s="219" t="s">
        <v>201</v>
      </c>
      <c r="E12" s="219" t="s">
        <v>156</v>
      </c>
      <c r="F12" s="219" t="s">
        <v>211</v>
      </c>
      <c r="G12" s="220" t="s">
        <v>182</v>
      </c>
      <c r="H12" s="220"/>
      <c r="I12" s="220"/>
      <c r="J12" s="220"/>
      <c r="K12" s="220"/>
      <c r="L12" s="220"/>
      <c r="M12" s="220"/>
      <c r="N12" s="220"/>
      <c r="O12" s="220"/>
      <c r="P12" s="220" t="s">
        <v>212</v>
      </c>
      <c r="Q12" s="220" t="s">
        <v>213</v>
      </c>
      <c r="R12" s="69" t="s">
        <v>213</v>
      </c>
    </row>
    <row r="13" spans="1:18" ht="13.5" customHeight="1" x14ac:dyDescent="0.2">
      <c r="A13" s="220"/>
      <c r="B13" s="219"/>
      <c r="C13" s="220"/>
      <c r="D13" s="219"/>
      <c r="E13" s="219"/>
      <c r="F13" s="219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69" t="s">
        <v>1</v>
      </c>
    </row>
    <row r="14" spans="1:18" ht="20.25" customHeight="1" x14ac:dyDescent="0.2">
      <c r="A14" s="220"/>
      <c r="B14" s="219"/>
      <c r="C14" s="220"/>
      <c r="D14" s="219"/>
      <c r="E14" s="219"/>
      <c r="F14" s="219"/>
      <c r="G14" s="220" t="s">
        <v>163</v>
      </c>
      <c r="H14" s="220"/>
      <c r="I14" s="220" t="s">
        <v>214</v>
      </c>
      <c r="J14" s="220"/>
      <c r="K14" s="220" t="s">
        <v>215</v>
      </c>
      <c r="L14" s="220"/>
      <c r="M14" s="220"/>
      <c r="N14" s="220"/>
      <c r="O14" s="220"/>
      <c r="P14" s="220"/>
      <c r="Q14" s="220"/>
      <c r="R14" s="70">
        <f>P10</f>
        <v>1.0571999999999999</v>
      </c>
    </row>
    <row r="15" spans="1:18" s="21" customFormat="1" ht="42" x14ac:dyDescent="0.2">
      <c r="A15" s="220"/>
      <c r="B15" s="219"/>
      <c r="C15" s="220"/>
      <c r="D15" s="219"/>
      <c r="E15" s="219"/>
      <c r="F15" s="219"/>
      <c r="G15" s="68" t="s">
        <v>164</v>
      </c>
      <c r="H15" s="67" t="s">
        <v>165</v>
      </c>
      <c r="I15" s="68" t="s">
        <v>164</v>
      </c>
      <c r="J15" s="67" t="s">
        <v>165</v>
      </c>
      <c r="K15" s="67" t="s">
        <v>183</v>
      </c>
      <c r="L15" s="68" t="s">
        <v>202</v>
      </c>
      <c r="M15" s="67" t="s">
        <v>205</v>
      </c>
      <c r="N15" s="47" t="s">
        <v>216</v>
      </c>
      <c r="O15" s="68" t="s">
        <v>217</v>
      </c>
      <c r="P15" s="63" t="s">
        <v>100</v>
      </c>
      <c r="Q15" s="51" t="s">
        <v>100</v>
      </c>
      <c r="R15" s="51" t="s">
        <v>100</v>
      </c>
    </row>
    <row r="16" spans="1:18" s="21" customFormat="1" x14ac:dyDescent="0.2">
      <c r="A16" s="71">
        <v>1</v>
      </c>
      <c r="B16" s="71">
        <v>2</v>
      </c>
      <c r="C16" s="71">
        <v>3</v>
      </c>
      <c r="D16" s="71">
        <v>4</v>
      </c>
      <c r="E16" s="71">
        <v>5</v>
      </c>
      <c r="F16" s="71">
        <v>6</v>
      </c>
      <c r="G16" s="71">
        <v>7</v>
      </c>
      <c r="H16" s="71">
        <v>8</v>
      </c>
      <c r="I16" s="71">
        <v>9</v>
      </c>
      <c r="J16" s="71">
        <v>10</v>
      </c>
      <c r="K16" s="71">
        <v>11</v>
      </c>
      <c r="L16" s="71">
        <v>12</v>
      </c>
      <c r="M16" s="71">
        <v>13</v>
      </c>
      <c r="N16" s="52">
        <v>14</v>
      </c>
      <c r="O16" s="71">
        <v>15</v>
      </c>
      <c r="P16" s="71">
        <v>16</v>
      </c>
      <c r="Q16" s="71">
        <v>17</v>
      </c>
      <c r="R16" s="71">
        <v>18</v>
      </c>
    </row>
    <row r="17" spans="1:18" x14ac:dyDescent="0.2">
      <c r="A17" s="157"/>
      <c r="B17" s="156"/>
      <c r="C17" s="183" t="s">
        <v>289</v>
      </c>
      <c r="D17" s="157"/>
      <c r="E17" s="212"/>
      <c r="F17" s="212">
        <f>H17+J17+R17</f>
        <v>0</v>
      </c>
      <c r="G17" s="158"/>
      <c r="H17" s="211">
        <f>G17*$P$8/1000</f>
        <v>0</v>
      </c>
      <c r="I17" s="158"/>
      <c r="J17" s="211">
        <f>I17*$P$9/1000</f>
        <v>0</v>
      </c>
      <c r="K17" s="61"/>
      <c r="L17" s="61"/>
      <c r="M17" s="61"/>
      <c r="N17" s="53"/>
      <c r="O17" s="63">
        <f>M17*N17</f>
        <v>0</v>
      </c>
      <c r="P17" s="211">
        <f>E17*F17</f>
        <v>0</v>
      </c>
      <c r="Q17" s="211">
        <f>SUM(O17:O20)</f>
        <v>0</v>
      </c>
      <c r="R17" s="211">
        <f>Q17*1.02*1.05*$R$14</f>
        <v>0</v>
      </c>
    </row>
    <row r="18" spans="1:18" x14ac:dyDescent="0.2">
      <c r="A18" s="157"/>
      <c r="B18" s="156"/>
      <c r="C18" s="183"/>
      <c r="D18" s="157"/>
      <c r="E18" s="212"/>
      <c r="F18" s="212"/>
      <c r="G18" s="158"/>
      <c r="H18" s="211"/>
      <c r="I18" s="158"/>
      <c r="J18" s="211"/>
      <c r="K18" s="61"/>
      <c r="L18" s="61"/>
      <c r="M18" s="61"/>
      <c r="N18" s="53"/>
      <c r="O18" s="63">
        <f t="shared" ref="O18:O85" si="0">M18*N18</f>
        <v>0</v>
      </c>
      <c r="P18" s="211"/>
      <c r="Q18" s="211"/>
      <c r="R18" s="211"/>
    </row>
    <row r="19" spans="1:18" x14ac:dyDescent="0.2">
      <c r="A19" s="157"/>
      <c r="B19" s="156"/>
      <c r="C19" s="183"/>
      <c r="D19" s="157"/>
      <c r="E19" s="212"/>
      <c r="F19" s="212"/>
      <c r="G19" s="158"/>
      <c r="H19" s="211"/>
      <c r="I19" s="158"/>
      <c r="J19" s="211"/>
      <c r="K19" s="61"/>
      <c r="L19" s="61"/>
      <c r="M19" s="64"/>
      <c r="N19" s="53"/>
      <c r="O19" s="63">
        <f t="shared" si="0"/>
        <v>0</v>
      </c>
      <c r="P19" s="211"/>
      <c r="Q19" s="211"/>
      <c r="R19" s="211"/>
    </row>
    <row r="20" spans="1:18" ht="12.75" customHeight="1" x14ac:dyDescent="0.2">
      <c r="A20" s="157"/>
      <c r="B20" s="156"/>
      <c r="C20" s="183"/>
      <c r="D20" s="157"/>
      <c r="E20" s="212"/>
      <c r="F20" s="212"/>
      <c r="G20" s="158"/>
      <c r="H20" s="211"/>
      <c r="I20" s="158"/>
      <c r="J20" s="211"/>
      <c r="K20" s="61"/>
      <c r="L20" s="61"/>
      <c r="M20" s="61"/>
      <c r="N20" s="53"/>
      <c r="O20" s="63">
        <f t="shared" si="0"/>
        <v>0</v>
      </c>
      <c r="P20" s="211"/>
      <c r="Q20" s="211"/>
      <c r="R20" s="211"/>
    </row>
    <row r="21" spans="1:18" ht="12.75" customHeight="1" x14ac:dyDescent="0.2">
      <c r="A21" s="157">
        <v>1</v>
      </c>
      <c r="B21" s="156" t="s">
        <v>49</v>
      </c>
      <c r="C21" s="156" t="s">
        <v>317</v>
      </c>
      <c r="D21" s="156" t="s">
        <v>150</v>
      </c>
      <c r="E21" s="232">
        <v>107.3</v>
      </c>
      <c r="F21" s="212">
        <f>H21+J21+R21</f>
        <v>0.86100080000000001</v>
      </c>
      <c r="G21" s="236">
        <v>0.44</v>
      </c>
      <c r="H21" s="211">
        <f>G21*$P$8/1000</f>
        <v>0.86100080000000001</v>
      </c>
      <c r="I21" s="171"/>
      <c r="J21" s="211">
        <f>I21*$P$9/1000</f>
        <v>0</v>
      </c>
      <c r="K21" s="61"/>
      <c r="L21" s="61"/>
      <c r="M21" s="61"/>
      <c r="N21" s="53"/>
      <c r="O21" s="63">
        <f t="shared" si="0"/>
        <v>0</v>
      </c>
      <c r="P21" s="211">
        <f>E21*F21</f>
        <v>92.385385839999998</v>
      </c>
      <c r="Q21" s="211">
        <f>SUM(O21:O24)</f>
        <v>0</v>
      </c>
      <c r="R21" s="211">
        <f>Q21*1.02*1.05*$R$14</f>
        <v>0</v>
      </c>
    </row>
    <row r="22" spans="1:18" ht="12.75" customHeight="1" x14ac:dyDescent="0.2">
      <c r="A22" s="157"/>
      <c r="B22" s="156"/>
      <c r="C22" s="156"/>
      <c r="D22" s="157"/>
      <c r="E22" s="232"/>
      <c r="F22" s="212"/>
      <c r="G22" s="237"/>
      <c r="H22" s="211"/>
      <c r="I22" s="171"/>
      <c r="J22" s="211"/>
      <c r="K22" s="61"/>
      <c r="L22" s="61"/>
      <c r="M22" s="61"/>
      <c r="N22" s="53"/>
      <c r="O22" s="63">
        <f t="shared" si="0"/>
        <v>0</v>
      </c>
      <c r="P22" s="211"/>
      <c r="Q22" s="211"/>
      <c r="R22" s="211"/>
    </row>
    <row r="23" spans="1:18" ht="12.75" customHeight="1" x14ac:dyDescent="0.2">
      <c r="A23" s="157"/>
      <c r="B23" s="156"/>
      <c r="C23" s="156"/>
      <c r="D23" s="157"/>
      <c r="E23" s="232"/>
      <c r="F23" s="212"/>
      <c r="G23" s="237"/>
      <c r="H23" s="211"/>
      <c r="I23" s="171"/>
      <c r="J23" s="211"/>
      <c r="K23" s="61"/>
      <c r="L23" s="61"/>
      <c r="M23" s="64"/>
      <c r="N23" s="53"/>
      <c r="O23" s="63">
        <f t="shared" si="0"/>
        <v>0</v>
      </c>
      <c r="P23" s="211"/>
      <c r="Q23" s="211"/>
      <c r="R23" s="211"/>
    </row>
    <row r="24" spans="1:18" ht="12.75" customHeight="1" x14ac:dyDescent="0.2">
      <c r="A24" s="157"/>
      <c r="B24" s="156"/>
      <c r="C24" s="156"/>
      <c r="D24" s="157"/>
      <c r="E24" s="232"/>
      <c r="F24" s="212"/>
      <c r="G24" s="238"/>
      <c r="H24" s="211"/>
      <c r="I24" s="171"/>
      <c r="J24" s="211"/>
      <c r="K24" s="61"/>
      <c r="L24" s="61"/>
      <c r="M24" s="61"/>
      <c r="N24" s="53"/>
      <c r="O24" s="63">
        <f t="shared" si="0"/>
        <v>0</v>
      </c>
      <c r="P24" s="211"/>
      <c r="Q24" s="211"/>
      <c r="R24" s="211"/>
    </row>
    <row r="25" spans="1:18" ht="12.75" customHeight="1" x14ac:dyDescent="0.2">
      <c r="A25" s="153">
        <v>2</v>
      </c>
      <c r="B25" s="147" t="s">
        <v>6</v>
      </c>
      <c r="C25" s="147" t="s">
        <v>318</v>
      </c>
      <c r="D25" s="147" t="s">
        <v>148</v>
      </c>
      <c r="E25" s="148">
        <v>5.97</v>
      </c>
      <c r="F25" s="212">
        <f>H25+J25+R25</f>
        <v>0.42169696000000001</v>
      </c>
      <c r="G25" s="249">
        <v>0.186</v>
      </c>
      <c r="H25" s="211">
        <f>G25*$P$8/1000</f>
        <v>0.36396852000000002</v>
      </c>
      <c r="I25" s="155">
        <v>2.1999999999999999E-2</v>
      </c>
      <c r="J25" s="211">
        <f>I25*$P$9/1000</f>
        <v>5.7728439999999999E-2</v>
      </c>
      <c r="K25" s="54"/>
      <c r="L25" s="54"/>
      <c r="M25" s="54"/>
      <c r="N25" s="53"/>
      <c r="O25" s="63">
        <f t="shared" si="0"/>
        <v>0</v>
      </c>
      <c r="P25" s="211">
        <f>E25*F25</f>
        <v>2.5175308512000001</v>
      </c>
      <c r="Q25" s="211">
        <f>SUM(O25:O28)</f>
        <v>0</v>
      </c>
      <c r="R25" s="211">
        <f>Q25*1.02*1.05*$R$14</f>
        <v>0</v>
      </c>
    </row>
    <row r="26" spans="1:18" ht="12.75" customHeight="1" x14ac:dyDescent="0.2">
      <c r="A26" s="153"/>
      <c r="B26" s="147"/>
      <c r="C26" s="147"/>
      <c r="D26" s="153"/>
      <c r="E26" s="148"/>
      <c r="F26" s="212"/>
      <c r="G26" s="250"/>
      <c r="H26" s="211"/>
      <c r="I26" s="155"/>
      <c r="J26" s="211"/>
      <c r="K26" s="54"/>
      <c r="L26" s="54"/>
      <c r="M26" s="54"/>
      <c r="N26" s="53"/>
      <c r="O26" s="63">
        <f t="shared" si="0"/>
        <v>0</v>
      </c>
      <c r="P26" s="211"/>
      <c r="Q26" s="211"/>
      <c r="R26" s="211"/>
    </row>
    <row r="27" spans="1:18" ht="12.75" customHeight="1" x14ac:dyDescent="0.2">
      <c r="A27" s="153"/>
      <c r="B27" s="147"/>
      <c r="C27" s="147"/>
      <c r="D27" s="153"/>
      <c r="E27" s="148"/>
      <c r="F27" s="212"/>
      <c r="G27" s="250"/>
      <c r="H27" s="211"/>
      <c r="I27" s="155"/>
      <c r="J27" s="211"/>
      <c r="K27" s="54"/>
      <c r="L27" s="54"/>
      <c r="M27" s="55"/>
      <c r="N27" s="53"/>
      <c r="O27" s="63">
        <f t="shared" si="0"/>
        <v>0</v>
      </c>
      <c r="P27" s="211"/>
      <c r="Q27" s="211"/>
      <c r="R27" s="211"/>
    </row>
    <row r="28" spans="1:18" ht="12.75" customHeight="1" x14ac:dyDescent="0.2">
      <c r="A28" s="153"/>
      <c r="B28" s="147"/>
      <c r="C28" s="147"/>
      <c r="D28" s="153"/>
      <c r="E28" s="148"/>
      <c r="F28" s="212"/>
      <c r="G28" s="251"/>
      <c r="H28" s="211"/>
      <c r="I28" s="155"/>
      <c r="J28" s="211"/>
      <c r="K28" s="54"/>
      <c r="L28" s="54"/>
      <c r="M28" s="54"/>
      <c r="N28" s="53"/>
      <c r="O28" s="63">
        <f t="shared" si="0"/>
        <v>0</v>
      </c>
      <c r="P28" s="211"/>
      <c r="Q28" s="211"/>
      <c r="R28" s="211"/>
    </row>
    <row r="29" spans="1:18" ht="12.75" customHeight="1" x14ac:dyDescent="0.2">
      <c r="A29" s="157">
        <v>3</v>
      </c>
      <c r="B29" s="239" t="s">
        <v>50</v>
      </c>
      <c r="C29" s="147" t="s">
        <v>319</v>
      </c>
      <c r="D29" s="241" t="s">
        <v>149</v>
      </c>
      <c r="E29" s="212">
        <v>1.9</v>
      </c>
      <c r="F29" s="212">
        <f>H29+J29+R29</f>
        <v>15.241256</v>
      </c>
      <c r="G29" s="244">
        <v>3.9</v>
      </c>
      <c r="H29" s="211">
        <f>G29*$P$8/1000</f>
        <v>7.6315980000000003</v>
      </c>
      <c r="I29" s="247">
        <v>2.9</v>
      </c>
      <c r="J29" s="211">
        <f>I29*$P$9/1000</f>
        <v>7.6096579999999996</v>
      </c>
      <c r="K29" s="61"/>
      <c r="L29" s="61"/>
      <c r="M29" s="61"/>
      <c r="N29" s="53"/>
      <c r="O29" s="63">
        <f t="shared" si="0"/>
        <v>0</v>
      </c>
      <c r="P29" s="211">
        <f>E29*F29</f>
        <v>28.958386399999998</v>
      </c>
      <c r="Q29" s="211">
        <f>SUM(O29:O32)</f>
        <v>0</v>
      </c>
      <c r="R29" s="211">
        <f>Q29*1.02*1.05*$R$14</f>
        <v>0</v>
      </c>
    </row>
    <row r="30" spans="1:18" ht="12.75" customHeight="1" x14ac:dyDescent="0.2">
      <c r="A30" s="157"/>
      <c r="B30" s="239"/>
      <c r="C30" s="147"/>
      <c r="D30" s="242"/>
      <c r="E30" s="212"/>
      <c r="F30" s="212"/>
      <c r="G30" s="245"/>
      <c r="H30" s="211"/>
      <c r="I30" s="247"/>
      <c r="J30" s="211"/>
      <c r="K30" s="61"/>
      <c r="L30" s="61"/>
      <c r="M30" s="61"/>
      <c r="N30" s="53"/>
      <c r="O30" s="63">
        <f t="shared" si="0"/>
        <v>0</v>
      </c>
      <c r="P30" s="211"/>
      <c r="Q30" s="211"/>
      <c r="R30" s="211"/>
    </row>
    <row r="31" spans="1:18" ht="12.75" customHeight="1" x14ac:dyDescent="0.2">
      <c r="A31" s="157"/>
      <c r="B31" s="239"/>
      <c r="C31" s="147"/>
      <c r="D31" s="242"/>
      <c r="E31" s="212"/>
      <c r="F31" s="212"/>
      <c r="G31" s="245"/>
      <c r="H31" s="211"/>
      <c r="I31" s="247"/>
      <c r="J31" s="211"/>
      <c r="K31" s="61"/>
      <c r="L31" s="61"/>
      <c r="M31" s="61"/>
      <c r="N31" s="53"/>
      <c r="O31" s="63">
        <f t="shared" si="0"/>
        <v>0</v>
      </c>
      <c r="P31" s="211"/>
      <c r="Q31" s="211"/>
      <c r="R31" s="211"/>
    </row>
    <row r="32" spans="1:18" ht="12.75" customHeight="1" x14ac:dyDescent="0.2">
      <c r="A32" s="157"/>
      <c r="B32" s="240"/>
      <c r="C32" s="226"/>
      <c r="D32" s="242"/>
      <c r="E32" s="243"/>
      <c r="F32" s="212"/>
      <c r="G32" s="246"/>
      <c r="H32" s="211"/>
      <c r="I32" s="248"/>
      <c r="J32" s="211"/>
      <c r="K32" s="85"/>
      <c r="L32" s="85"/>
      <c r="M32" s="85"/>
      <c r="N32" s="80"/>
      <c r="O32" s="63">
        <f t="shared" si="0"/>
        <v>0</v>
      </c>
      <c r="P32" s="211"/>
      <c r="Q32" s="211"/>
      <c r="R32" s="211"/>
    </row>
    <row r="33" spans="1:18" ht="12.75" customHeight="1" x14ac:dyDescent="0.2">
      <c r="A33" s="153">
        <v>4</v>
      </c>
      <c r="B33" s="156" t="s">
        <v>55</v>
      </c>
      <c r="C33" s="156" t="s">
        <v>313</v>
      </c>
      <c r="D33" s="157" t="s">
        <v>150</v>
      </c>
      <c r="E33" s="232">
        <v>2.8</v>
      </c>
      <c r="F33" s="212">
        <f>H33+J33+R33</f>
        <v>1.2406238799999998</v>
      </c>
      <c r="G33" s="236">
        <v>0.63400000000000001</v>
      </c>
      <c r="H33" s="211">
        <f>G33*$P$8/1000</f>
        <v>1.2406238799999998</v>
      </c>
      <c r="I33" s="158"/>
      <c r="J33" s="211">
        <f>I33*$P$9/1000</f>
        <v>0</v>
      </c>
      <c r="K33" s="61"/>
      <c r="L33" s="61"/>
      <c r="M33" s="61"/>
      <c r="N33" s="62"/>
      <c r="O33" s="63">
        <f t="shared" si="0"/>
        <v>0</v>
      </c>
      <c r="P33" s="211">
        <f>E33*F33</f>
        <v>3.4737468639999993</v>
      </c>
      <c r="Q33" s="211">
        <f>SUM(O33:O36)</f>
        <v>0</v>
      </c>
      <c r="R33" s="211">
        <f>Q33*1.02*1.05*$R$14</f>
        <v>0</v>
      </c>
    </row>
    <row r="34" spans="1:18" ht="12.75" customHeight="1" x14ac:dyDescent="0.2">
      <c r="A34" s="153"/>
      <c r="B34" s="156"/>
      <c r="C34" s="156"/>
      <c r="D34" s="157"/>
      <c r="E34" s="232"/>
      <c r="F34" s="212"/>
      <c r="G34" s="237"/>
      <c r="H34" s="211"/>
      <c r="I34" s="158"/>
      <c r="J34" s="211"/>
      <c r="K34" s="61"/>
      <c r="L34" s="61"/>
      <c r="M34" s="61"/>
      <c r="N34" s="62"/>
      <c r="O34" s="63">
        <f t="shared" si="0"/>
        <v>0</v>
      </c>
      <c r="P34" s="211"/>
      <c r="Q34" s="211"/>
      <c r="R34" s="211"/>
    </row>
    <row r="35" spans="1:18" ht="12.75" customHeight="1" x14ac:dyDescent="0.2">
      <c r="A35" s="153"/>
      <c r="B35" s="156"/>
      <c r="C35" s="156"/>
      <c r="D35" s="157"/>
      <c r="E35" s="232"/>
      <c r="F35" s="212"/>
      <c r="G35" s="237"/>
      <c r="H35" s="211"/>
      <c r="I35" s="158"/>
      <c r="J35" s="211"/>
      <c r="K35" s="61"/>
      <c r="L35" s="61"/>
      <c r="M35" s="64"/>
      <c r="N35" s="62"/>
      <c r="O35" s="63">
        <f t="shared" si="0"/>
        <v>0</v>
      </c>
      <c r="P35" s="211"/>
      <c r="Q35" s="211"/>
      <c r="R35" s="211"/>
    </row>
    <row r="36" spans="1:18" ht="12.75" customHeight="1" x14ac:dyDescent="0.2">
      <c r="A36" s="153"/>
      <c r="B36" s="156"/>
      <c r="C36" s="156"/>
      <c r="D36" s="157"/>
      <c r="E36" s="232"/>
      <c r="F36" s="212"/>
      <c r="G36" s="238"/>
      <c r="H36" s="211"/>
      <c r="I36" s="158"/>
      <c r="J36" s="211"/>
      <c r="K36" s="61"/>
      <c r="L36" s="61"/>
      <c r="M36" s="61"/>
      <c r="N36" s="62"/>
      <c r="O36" s="63">
        <f t="shared" si="0"/>
        <v>0</v>
      </c>
      <c r="P36" s="211"/>
      <c r="Q36" s="211"/>
      <c r="R36" s="211"/>
    </row>
    <row r="37" spans="1:18" ht="12.75" customHeight="1" x14ac:dyDescent="0.2">
      <c r="A37" s="157">
        <v>5</v>
      </c>
      <c r="B37" s="156" t="s">
        <v>64</v>
      </c>
      <c r="C37" s="229" t="s">
        <v>320</v>
      </c>
      <c r="D37" s="153" t="s">
        <v>149</v>
      </c>
      <c r="E37" s="232">
        <v>7.5</v>
      </c>
      <c r="F37" s="212">
        <f>H37+J37+R37</f>
        <v>2.1525020000000001</v>
      </c>
      <c r="G37" s="158">
        <v>1.1000000000000001</v>
      </c>
      <c r="H37" s="211">
        <f>G37*$P$8/1000</f>
        <v>2.1525020000000001</v>
      </c>
      <c r="I37" s="158"/>
      <c r="J37" s="211">
        <f>I37*$P$9/1000</f>
        <v>0</v>
      </c>
      <c r="K37" s="61"/>
      <c r="L37" s="61"/>
      <c r="M37" s="61"/>
      <c r="N37" s="62"/>
      <c r="O37" s="63">
        <f>M37*N37</f>
        <v>0</v>
      </c>
      <c r="P37" s="211">
        <f>E37*F37</f>
        <v>16.143765000000002</v>
      </c>
      <c r="Q37" s="211">
        <f>SUM(O37:O40)</f>
        <v>0</v>
      </c>
      <c r="R37" s="211">
        <f>Q37*1.02*1.05*$R$14</f>
        <v>0</v>
      </c>
    </row>
    <row r="38" spans="1:18" ht="12.75" customHeight="1" x14ac:dyDescent="0.2">
      <c r="A38" s="157"/>
      <c r="B38" s="156"/>
      <c r="C38" s="229"/>
      <c r="D38" s="153"/>
      <c r="E38" s="232"/>
      <c r="F38" s="212"/>
      <c r="G38" s="158"/>
      <c r="H38" s="211"/>
      <c r="I38" s="158"/>
      <c r="J38" s="211"/>
      <c r="K38" s="61"/>
      <c r="L38" s="61"/>
      <c r="M38" s="61"/>
      <c r="N38" s="62"/>
      <c r="O38" s="63">
        <f>M38*N38</f>
        <v>0</v>
      </c>
      <c r="P38" s="211"/>
      <c r="Q38" s="211"/>
      <c r="R38" s="211"/>
    </row>
    <row r="39" spans="1:18" ht="12.75" customHeight="1" x14ac:dyDescent="0.2">
      <c r="A39" s="157"/>
      <c r="B39" s="156"/>
      <c r="C39" s="229"/>
      <c r="D39" s="153"/>
      <c r="E39" s="232"/>
      <c r="F39" s="212"/>
      <c r="G39" s="158"/>
      <c r="H39" s="211"/>
      <c r="I39" s="158"/>
      <c r="J39" s="211"/>
      <c r="K39" s="61"/>
      <c r="L39" s="61"/>
      <c r="M39" s="64"/>
      <c r="N39" s="62"/>
      <c r="O39" s="63">
        <f>M39*N39</f>
        <v>0</v>
      </c>
      <c r="P39" s="211"/>
      <c r="Q39" s="211"/>
      <c r="R39" s="211"/>
    </row>
    <row r="40" spans="1:18" ht="12.75" customHeight="1" x14ac:dyDescent="0.2">
      <c r="A40" s="157"/>
      <c r="B40" s="156"/>
      <c r="C40" s="229"/>
      <c r="D40" s="153"/>
      <c r="E40" s="232"/>
      <c r="F40" s="212"/>
      <c r="G40" s="158"/>
      <c r="H40" s="211"/>
      <c r="I40" s="158"/>
      <c r="J40" s="211"/>
      <c r="K40" s="61"/>
      <c r="L40" s="61"/>
      <c r="M40" s="61"/>
      <c r="N40" s="62"/>
      <c r="O40" s="63">
        <f>M40*N40</f>
        <v>0</v>
      </c>
      <c r="P40" s="211"/>
      <c r="Q40" s="211"/>
      <c r="R40" s="211"/>
    </row>
    <row r="41" spans="1:18" ht="12.75" customHeight="1" x14ac:dyDescent="0.2">
      <c r="A41" s="153">
        <v>6</v>
      </c>
      <c r="B41" s="147" t="s">
        <v>243</v>
      </c>
      <c r="C41" s="147" t="s">
        <v>334</v>
      </c>
      <c r="D41" s="153" t="s">
        <v>159</v>
      </c>
      <c r="E41" s="216">
        <v>27.8</v>
      </c>
      <c r="F41" s="212">
        <f>H41+J41+R41</f>
        <v>2.094738</v>
      </c>
      <c r="G41" s="236">
        <v>0.4</v>
      </c>
      <c r="H41" s="211">
        <f>G41*$P$8/1000</f>
        <v>0.78272800000000009</v>
      </c>
      <c r="I41" s="213">
        <v>0.5</v>
      </c>
      <c r="J41" s="211">
        <f>I41*$P$9/1000</f>
        <v>1.3120099999999999</v>
      </c>
      <c r="K41" s="61"/>
      <c r="L41" s="62"/>
      <c r="M41" s="61"/>
      <c r="N41" s="53"/>
      <c r="O41" s="63">
        <f t="shared" si="0"/>
        <v>0</v>
      </c>
      <c r="P41" s="211">
        <f>E41*F41</f>
        <v>58.233716399999999</v>
      </c>
      <c r="Q41" s="211">
        <f>SUM(O41:O44)</f>
        <v>0</v>
      </c>
      <c r="R41" s="211">
        <f>Q41*1.02*1.05*$R$14</f>
        <v>0</v>
      </c>
    </row>
    <row r="42" spans="1:18" ht="12.75" customHeight="1" x14ac:dyDescent="0.2">
      <c r="A42" s="153"/>
      <c r="B42" s="147"/>
      <c r="C42" s="147"/>
      <c r="D42" s="153"/>
      <c r="E42" s="216"/>
      <c r="F42" s="212"/>
      <c r="G42" s="237"/>
      <c r="H42" s="211"/>
      <c r="I42" s="213"/>
      <c r="J42" s="211"/>
      <c r="K42" s="61"/>
      <c r="L42" s="61"/>
      <c r="M42" s="61"/>
      <c r="N42" s="53"/>
      <c r="O42" s="63">
        <f t="shared" si="0"/>
        <v>0</v>
      </c>
      <c r="P42" s="211"/>
      <c r="Q42" s="211"/>
      <c r="R42" s="211"/>
    </row>
    <row r="43" spans="1:18" ht="12.75" customHeight="1" x14ac:dyDescent="0.2">
      <c r="A43" s="153"/>
      <c r="B43" s="147"/>
      <c r="C43" s="147"/>
      <c r="D43" s="153"/>
      <c r="E43" s="216"/>
      <c r="F43" s="212"/>
      <c r="G43" s="237"/>
      <c r="H43" s="211"/>
      <c r="I43" s="213"/>
      <c r="J43" s="211"/>
      <c r="K43" s="61"/>
      <c r="L43" s="62"/>
      <c r="M43" s="66"/>
      <c r="N43" s="53"/>
      <c r="O43" s="63">
        <f t="shared" si="0"/>
        <v>0</v>
      </c>
      <c r="P43" s="211"/>
      <c r="Q43" s="211"/>
      <c r="R43" s="211"/>
    </row>
    <row r="44" spans="1:18" ht="12.75" customHeight="1" x14ac:dyDescent="0.2">
      <c r="A44" s="153"/>
      <c r="B44" s="147"/>
      <c r="C44" s="147"/>
      <c r="D44" s="153"/>
      <c r="E44" s="216"/>
      <c r="F44" s="212"/>
      <c r="G44" s="238"/>
      <c r="H44" s="211"/>
      <c r="I44" s="213"/>
      <c r="J44" s="211"/>
      <c r="K44" s="61"/>
      <c r="L44" s="61"/>
      <c r="M44" s="61"/>
      <c r="N44" s="53"/>
      <c r="O44" s="63">
        <f t="shared" si="0"/>
        <v>0</v>
      </c>
      <c r="P44" s="211"/>
      <c r="Q44" s="211"/>
      <c r="R44" s="211"/>
    </row>
    <row r="45" spans="1:18" ht="12.75" customHeight="1" x14ac:dyDescent="0.2">
      <c r="A45" s="157"/>
      <c r="B45" s="147"/>
      <c r="C45" s="215" t="s">
        <v>229</v>
      </c>
      <c r="D45" s="153"/>
      <c r="E45" s="216"/>
      <c r="F45" s="212">
        <f>H45+J45+R45</f>
        <v>0</v>
      </c>
      <c r="G45" s="158"/>
      <c r="H45" s="211">
        <f>G45*$P$8/1000</f>
        <v>0</v>
      </c>
      <c r="I45" s="213"/>
      <c r="J45" s="211">
        <f>I45*$P$9/1000</f>
        <v>0</v>
      </c>
      <c r="K45" s="61"/>
      <c r="L45" s="62"/>
      <c r="M45" s="61"/>
      <c r="N45" s="53"/>
      <c r="O45" s="63">
        <f t="shared" si="0"/>
        <v>0</v>
      </c>
      <c r="P45" s="211">
        <f>E45*F45</f>
        <v>0</v>
      </c>
      <c r="Q45" s="211">
        <f>SUM(O45:O48)</f>
        <v>0</v>
      </c>
      <c r="R45" s="211">
        <f>Q45*1.02*1.05*$R$14</f>
        <v>0</v>
      </c>
    </row>
    <row r="46" spans="1:18" ht="12.75" customHeight="1" x14ac:dyDescent="0.2">
      <c r="A46" s="157"/>
      <c r="B46" s="147"/>
      <c r="C46" s="215"/>
      <c r="D46" s="153"/>
      <c r="E46" s="216"/>
      <c r="F46" s="212"/>
      <c r="G46" s="158"/>
      <c r="H46" s="211"/>
      <c r="I46" s="213"/>
      <c r="J46" s="211"/>
      <c r="K46" s="61"/>
      <c r="L46" s="61"/>
      <c r="M46" s="61"/>
      <c r="N46" s="53"/>
      <c r="O46" s="63">
        <f t="shared" si="0"/>
        <v>0</v>
      </c>
      <c r="P46" s="211"/>
      <c r="Q46" s="211"/>
      <c r="R46" s="211"/>
    </row>
    <row r="47" spans="1:18" ht="12.75" customHeight="1" x14ac:dyDescent="0.2">
      <c r="A47" s="157"/>
      <c r="B47" s="147"/>
      <c r="C47" s="215"/>
      <c r="D47" s="153"/>
      <c r="E47" s="216"/>
      <c r="F47" s="212"/>
      <c r="G47" s="158"/>
      <c r="H47" s="211"/>
      <c r="I47" s="213"/>
      <c r="J47" s="211"/>
      <c r="K47" s="61"/>
      <c r="L47" s="62"/>
      <c r="M47" s="66"/>
      <c r="N47" s="53"/>
      <c r="O47" s="63">
        <f t="shared" si="0"/>
        <v>0</v>
      </c>
      <c r="P47" s="211"/>
      <c r="Q47" s="211"/>
      <c r="R47" s="211"/>
    </row>
    <row r="48" spans="1:18" ht="12.75" customHeight="1" x14ac:dyDescent="0.2">
      <c r="A48" s="157"/>
      <c r="B48" s="147"/>
      <c r="C48" s="215"/>
      <c r="D48" s="153"/>
      <c r="E48" s="216"/>
      <c r="F48" s="212"/>
      <c r="G48" s="158"/>
      <c r="H48" s="211"/>
      <c r="I48" s="213"/>
      <c r="J48" s="211"/>
      <c r="K48" s="61"/>
      <c r="L48" s="61"/>
      <c r="M48" s="61"/>
      <c r="N48" s="53"/>
      <c r="O48" s="63">
        <f t="shared" si="0"/>
        <v>0</v>
      </c>
      <c r="P48" s="211"/>
      <c r="Q48" s="211"/>
      <c r="R48" s="211"/>
    </row>
    <row r="49" spans="1:18" ht="12.75" customHeight="1" x14ac:dyDescent="0.2">
      <c r="A49" s="157">
        <v>1</v>
      </c>
      <c r="B49" s="147" t="s">
        <v>51</v>
      </c>
      <c r="C49" s="147" t="s">
        <v>303</v>
      </c>
      <c r="D49" s="153" t="s">
        <v>149</v>
      </c>
      <c r="E49" s="153">
        <v>2.94</v>
      </c>
      <c r="F49" s="212">
        <f>H49+J49+R49</f>
        <v>7.0598579199999989</v>
      </c>
      <c r="G49" s="155">
        <v>0.45</v>
      </c>
      <c r="H49" s="211">
        <f>G49*$P$8/1000</f>
        <v>0.88056899999999994</v>
      </c>
      <c r="I49" s="155">
        <v>0.37</v>
      </c>
      <c r="J49" s="211">
        <f>I49*$P$9/1000</f>
        <v>0.97088739999999996</v>
      </c>
      <c r="K49" s="54" t="s">
        <v>293</v>
      </c>
      <c r="L49" s="54" t="s">
        <v>149</v>
      </c>
      <c r="M49" s="54">
        <v>1.1499999999999999</v>
      </c>
      <c r="N49" s="53">
        <v>4</v>
      </c>
      <c r="O49" s="63">
        <f t="shared" si="0"/>
        <v>4.5999999999999996</v>
      </c>
      <c r="P49" s="211">
        <f>E49*F49</f>
        <v>20.755982284799995</v>
      </c>
      <c r="Q49" s="211">
        <f>SUM(O49:O52)</f>
        <v>4.5999999999999996</v>
      </c>
      <c r="R49" s="211">
        <f>Q49*1.02*1.05*$R$14</f>
        <v>5.2084015199999989</v>
      </c>
    </row>
    <row r="50" spans="1:18" ht="12.75" customHeight="1" x14ac:dyDescent="0.2">
      <c r="A50" s="157"/>
      <c r="B50" s="147"/>
      <c r="C50" s="147"/>
      <c r="D50" s="153"/>
      <c r="E50" s="153"/>
      <c r="F50" s="212"/>
      <c r="G50" s="155"/>
      <c r="H50" s="211"/>
      <c r="I50" s="155"/>
      <c r="J50" s="211"/>
      <c r="K50" s="54"/>
      <c r="L50" s="54"/>
      <c r="M50" s="54"/>
      <c r="N50" s="53"/>
      <c r="O50" s="63">
        <f t="shared" si="0"/>
        <v>0</v>
      </c>
      <c r="P50" s="211"/>
      <c r="Q50" s="211"/>
      <c r="R50" s="211"/>
    </row>
    <row r="51" spans="1:18" ht="12.75" customHeight="1" x14ac:dyDescent="0.2">
      <c r="A51" s="157"/>
      <c r="B51" s="147"/>
      <c r="C51" s="147"/>
      <c r="D51" s="153"/>
      <c r="E51" s="153"/>
      <c r="F51" s="212"/>
      <c r="G51" s="155"/>
      <c r="H51" s="211"/>
      <c r="I51" s="155"/>
      <c r="J51" s="211"/>
      <c r="K51" s="54"/>
      <c r="L51" s="54"/>
      <c r="M51" s="55"/>
      <c r="N51" s="53"/>
      <c r="O51" s="63">
        <f t="shared" si="0"/>
        <v>0</v>
      </c>
      <c r="P51" s="211"/>
      <c r="Q51" s="211"/>
      <c r="R51" s="211"/>
    </row>
    <row r="52" spans="1:18" ht="12.75" customHeight="1" x14ac:dyDescent="0.2">
      <c r="A52" s="157"/>
      <c r="B52" s="147"/>
      <c r="C52" s="147"/>
      <c r="D52" s="153"/>
      <c r="E52" s="153"/>
      <c r="F52" s="212"/>
      <c r="G52" s="155"/>
      <c r="H52" s="211"/>
      <c r="I52" s="155"/>
      <c r="J52" s="211"/>
      <c r="K52" s="54"/>
      <c r="L52" s="54"/>
      <c r="M52" s="54"/>
      <c r="N52" s="53"/>
      <c r="O52" s="63">
        <f t="shared" si="0"/>
        <v>0</v>
      </c>
      <c r="P52" s="211"/>
      <c r="Q52" s="211"/>
      <c r="R52" s="211"/>
    </row>
    <row r="53" spans="1:18" ht="12.75" customHeight="1" x14ac:dyDescent="0.2">
      <c r="A53" s="157">
        <v>2</v>
      </c>
      <c r="B53" s="147" t="s">
        <v>60</v>
      </c>
      <c r="C53" s="147" t="s">
        <v>321</v>
      </c>
      <c r="D53" s="153" t="s">
        <v>149</v>
      </c>
      <c r="E53" s="153">
        <v>28.2</v>
      </c>
      <c r="F53" s="212">
        <f>H53+J53+R53</f>
        <v>31.471042073314713</v>
      </c>
      <c r="G53" s="155">
        <v>2.0499999999999998</v>
      </c>
      <c r="H53" s="211">
        <f>G53*$P$8/1000</f>
        <v>4.011480999999999</v>
      </c>
      <c r="I53" s="155">
        <v>0.3</v>
      </c>
      <c r="J53" s="211">
        <f>I53*$P$9/1000</f>
        <v>0.78720600000000007</v>
      </c>
      <c r="K53" s="54" t="s">
        <v>160</v>
      </c>
      <c r="L53" s="54" t="s">
        <v>149</v>
      </c>
      <c r="M53" s="54">
        <v>0.71</v>
      </c>
      <c r="N53" s="53">
        <v>24.388999999999999</v>
      </c>
      <c r="O53" s="63">
        <f t="shared" si="0"/>
        <v>17.316189999999999</v>
      </c>
      <c r="P53" s="211">
        <f>E53*F53</f>
        <v>887.48338646747493</v>
      </c>
      <c r="Q53" s="211">
        <f>SUM(O53:O57)</f>
        <v>23.556715599999997</v>
      </c>
      <c r="R53" s="211">
        <f>Q53*1.02*1.05*$R$14</f>
        <v>26.672355073314716</v>
      </c>
    </row>
    <row r="54" spans="1:18" ht="12.75" customHeight="1" x14ac:dyDescent="0.2">
      <c r="A54" s="157"/>
      <c r="B54" s="147"/>
      <c r="C54" s="147"/>
      <c r="D54" s="153"/>
      <c r="E54" s="153"/>
      <c r="F54" s="212"/>
      <c r="G54" s="155"/>
      <c r="H54" s="211"/>
      <c r="I54" s="155"/>
      <c r="J54" s="211"/>
      <c r="K54" s="54" t="s">
        <v>167</v>
      </c>
      <c r="L54" s="54" t="s">
        <v>148</v>
      </c>
      <c r="M54" s="54">
        <v>0.72</v>
      </c>
      <c r="N54" s="53">
        <v>3.5</v>
      </c>
      <c r="O54" s="63">
        <f t="shared" si="0"/>
        <v>2.52</v>
      </c>
      <c r="P54" s="211"/>
      <c r="Q54" s="211"/>
      <c r="R54" s="211"/>
    </row>
    <row r="55" spans="1:18" ht="12.75" customHeight="1" x14ac:dyDescent="0.2">
      <c r="A55" s="157"/>
      <c r="B55" s="147"/>
      <c r="C55" s="147"/>
      <c r="D55" s="153"/>
      <c r="E55" s="153"/>
      <c r="F55" s="212"/>
      <c r="G55" s="155"/>
      <c r="H55" s="211"/>
      <c r="I55" s="155"/>
      <c r="J55" s="211"/>
      <c r="K55" s="54" t="s">
        <v>168</v>
      </c>
      <c r="L55" s="54" t="s">
        <v>149</v>
      </c>
      <c r="M55" s="55">
        <v>1.52E-2</v>
      </c>
      <c r="N55" s="53">
        <v>152.77799999999999</v>
      </c>
      <c r="O55" s="63">
        <f t="shared" si="0"/>
        <v>2.3222255999999999</v>
      </c>
      <c r="P55" s="211"/>
      <c r="Q55" s="211"/>
      <c r="R55" s="211"/>
    </row>
    <row r="56" spans="1:18" ht="12.75" customHeight="1" x14ac:dyDescent="0.2">
      <c r="A56" s="157"/>
      <c r="B56" s="147"/>
      <c r="C56" s="147"/>
      <c r="D56" s="153"/>
      <c r="E56" s="153"/>
      <c r="F56" s="212"/>
      <c r="G56" s="155"/>
      <c r="H56" s="211"/>
      <c r="I56" s="155"/>
      <c r="J56" s="211"/>
      <c r="K56" s="54" t="s">
        <v>304</v>
      </c>
      <c r="L56" s="54" t="s">
        <v>147</v>
      </c>
      <c r="M56" s="59">
        <v>0.9</v>
      </c>
      <c r="N56" s="53">
        <v>0.96699999999999997</v>
      </c>
      <c r="O56" s="63">
        <f t="shared" si="0"/>
        <v>0.87029999999999996</v>
      </c>
      <c r="P56" s="211"/>
      <c r="Q56" s="211"/>
      <c r="R56" s="211"/>
    </row>
    <row r="57" spans="1:18" ht="12.75" customHeight="1" x14ac:dyDescent="0.2">
      <c r="A57" s="157"/>
      <c r="B57" s="147"/>
      <c r="C57" s="147"/>
      <c r="D57" s="153"/>
      <c r="E57" s="153"/>
      <c r="F57" s="212"/>
      <c r="G57" s="155"/>
      <c r="H57" s="211"/>
      <c r="I57" s="155"/>
      <c r="J57" s="211"/>
      <c r="K57" s="54" t="s">
        <v>322</v>
      </c>
      <c r="L57" s="54" t="s">
        <v>149</v>
      </c>
      <c r="M57" s="54">
        <v>0.44</v>
      </c>
      <c r="N57" s="53">
        <v>1.2</v>
      </c>
      <c r="O57" s="63">
        <f t="shared" si="0"/>
        <v>0.52800000000000002</v>
      </c>
      <c r="P57" s="211"/>
      <c r="Q57" s="211"/>
      <c r="R57" s="211"/>
    </row>
    <row r="58" spans="1:18" ht="12.75" customHeight="1" x14ac:dyDescent="0.2">
      <c r="A58" s="157">
        <v>3</v>
      </c>
      <c r="B58" s="156" t="s">
        <v>195</v>
      </c>
      <c r="C58" s="156" t="s">
        <v>323</v>
      </c>
      <c r="D58" s="147" t="s">
        <v>148</v>
      </c>
      <c r="E58" s="232">
        <v>35.299999999999997</v>
      </c>
      <c r="F58" s="212">
        <f>H58+J58+R58</f>
        <v>0.37704297959999999</v>
      </c>
      <c r="G58" s="158"/>
      <c r="H58" s="211">
        <f>G58*$P$8/1000</f>
        <v>0</v>
      </c>
      <c r="I58" s="158"/>
      <c r="J58" s="211">
        <f>I58*$P$9/1000</f>
        <v>0</v>
      </c>
      <c r="K58" s="61" t="s">
        <v>179</v>
      </c>
      <c r="L58" s="54" t="s">
        <v>148</v>
      </c>
      <c r="M58" s="61">
        <v>1</v>
      </c>
      <c r="N58" s="53">
        <v>0.33300000000000002</v>
      </c>
      <c r="O58" s="63">
        <f t="shared" si="0"/>
        <v>0.33300000000000002</v>
      </c>
      <c r="P58" s="211">
        <f>E58*F58</f>
        <v>13.309617179879998</v>
      </c>
      <c r="Q58" s="211">
        <f>SUM(O58:O61)</f>
        <v>0.33300000000000002</v>
      </c>
      <c r="R58" s="211">
        <f>Q58*1.02*1.05*$R$14</f>
        <v>0.37704297959999999</v>
      </c>
    </row>
    <row r="59" spans="1:18" ht="12.75" customHeight="1" x14ac:dyDescent="0.2">
      <c r="A59" s="157"/>
      <c r="B59" s="156"/>
      <c r="C59" s="156"/>
      <c r="D59" s="153"/>
      <c r="E59" s="232"/>
      <c r="F59" s="212"/>
      <c r="G59" s="158"/>
      <c r="H59" s="211"/>
      <c r="I59" s="158"/>
      <c r="J59" s="211"/>
      <c r="K59" s="61"/>
      <c r="L59" s="61"/>
      <c r="M59" s="61"/>
      <c r="N59" s="53"/>
      <c r="O59" s="63">
        <f t="shared" si="0"/>
        <v>0</v>
      </c>
      <c r="P59" s="211"/>
      <c r="Q59" s="211"/>
      <c r="R59" s="211"/>
    </row>
    <row r="60" spans="1:18" ht="12.75" customHeight="1" x14ac:dyDescent="0.2">
      <c r="A60" s="157"/>
      <c r="B60" s="156"/>
      <c r="C60" s="156"/>
      <c r="D60" s="153"/>
      <c r="E60" s="232"/>
      <c r="F60" s="212"/>
      <c r="G60" s="158"/>
      <c r="H60" s="211"/>
      <c r="I60" s="158"/>
      <c r="J60" s="211"/>
      <c r="K60" s="61"/>
      <c r="L60" s="61"/>
      <c r="M60" s="64"/>
      <c r="N60" s="53"/>
      <c r="O60" s="63">
        <f t="shared" si="0"/>
        <v>0</v>
      </c>
      <c r="P60" s="211"/>
      <c r="Q60" s="211"/>
      <c r="R60" s="211"/>
    </row>
    <row r="61" spans="1:18" ht="12.75" customHeight="1" x14ac:dyDescent="0.2">
      <c r="A61" s="157"/>
      <c r="B61" s="156"/>
      <c r="C61" s="156"/>
      <c r="D61" s="153"/>
      <c r="E61" s="232"/>
      <c r="F61" s="212"/>
      <c r="G61" s="158"/>
      <c r="H61" s="211"/>
      <c r="I61" s="158"/>
      <c r="J61" s="211"/>
      <c r="K61" s="61"/>
      <c r="L61" s="61"/>
      <c r="M61" s="61"/>
      <c r="N61" s="53"/>
      <c r="O61" s="63">
        <f t="shared" si="0"/>
        <v>0</v>
      </c>
      <c r="P61" s="211"/>
      <c r="Q61" s="211"/>
      <c r="R61" s="211"/>
    </row>
    <row r="62" spans="1:18" ht="12.75" customHeight="1" x14ac:dyDescent="0.2">
      <c r="A62" s="157">
        <v>4</v>
      </c>
      <c r="B62" s="226" t="s">
        <v>61</v>
      </c>
      <c r="C62" s="156" t="s">
        <v>305</v>
      </c>
      <c r="D62" s="157" t="s">
        <v>159</v>
      </c>
      <c r="E62" s="212">
        <v>0.17</v>
      </c>
      <c r="F62" s="212">
        <f>H62+J62+R62</f>
        <v>58.020743599999996</v>
      </c>
      <c r="G62" s="158">
        <v>27.8</v>
      </c>
      <c r="H62" s="211">
        <f>G62*$P$8/1000</f>
        <v>54.399595999999995</v>
      </c>
      <c r="I62" s="158">
        <v>1.38</v>
      </c>
      <c r="J62" s="211">
        <f>I62*$P$9/1000</f>
        <v>3.6211475999999996</v>
      </c>
      <c r="K62" s="61"/>
      <c r="L62" s="61"/>
      <c r="M62" s="61"/>
      <c r="N62" s="53"/>
      <c r="O62" s="63">
        <f t="shared" si="0"/>
        <v>0</v>
      </c>
      <c r="P62" s="211">
        <f>E62*F62</f>
        <v>9.8635264120000006</v>
      </c>
      <c r="Q62" s="211">
        <f>SUM(O62:O65)</f>
        <v>0</v>
      </c>
      <c r="R62" s="211">
        <f>Q62*1.02*1.05*$R$14</f>
        <v>0</v>
      </c>
    </row>
    <row r="63" spans="1:18" ht="12.75" customHeight="1" x14ac:dyDescent="0.2">
      <c r="A63" s="157"/>
      <c r="B63" s="227"/>
      <c r="C63" s="156"/>
      <c r="D63" s="157"/>
      <c r="E63" s="212"/>
      <c r="F63" s="212"/>
      <c r="G63" s="158"/>
      <c r="H63" s="211"/>
      <c r="I63" s="158"/>
      <c r="J63" s="211"/>
      <c r="K63" s="61"/>
      <c r="L63" s="61"/>
      <c r="M63" s="61"/>
      <c r="N63" s="53"/>
      <c r="O63" s="63">
        <f t="shared" si="0"/>
        <v>0</v>
      </c>
      <c r="P63" s="211"/>
      <c r="Q63" s="211"/>
      <c r="R63" s="211"/>
    </row>
    <row r="64" spans="1:18" ht="12.75" customHeight="1" x14ac:dyDescent="0.2">
      <c r="A64" s="157"/>
      <c r="B64" s="227"/>
      <c r="C64" s="156"/>
      <c r="D64" s="157"/>
      <c r="E64" s="212"/>
      <c r="F64" s="212"/>
      <c r="G64" s="158"/>
      <c r="H64" s="211"/>
      <c r="I64" s="158"/>
      <c r="J64" s="211"/>
      <c r="K64" s="61"/>
      <c r="L64" s="61"/>
      <c r="M64" s="64"/>
      <c r="N64" s="53"/>
      <c r="O64" s="63">
        <f t="shared" si="0"/>
        <v>0</v>
      </c>
      <c r="P64" s="211"/>
      <c r="Q64" s="211"/>
      <c r="R64" s="211"/>
    </row>
    <row r="65" spans="1:18" ht="12.75" customHeight="1" x14ac:dyDescent="0.2">
      <c r="A65" s="157"/>
      <c r="B65" s="228"/>
      <c r="C65" s="156"/>
      <c r="D65" s="157"/>
      <c r="E65" s="212"/>
      <c r="F65" s="212"/>
      <c r="G65" s="158"/>
      <c r="H65" s="211"/>
      <c r="I65" s="158"/>
      <c r="J65" s="211"/>
      <c r="K65" s="61"/>
      <c r="L65" s="61"/>
      <c r="M65" s="61"/>
      <c r="N65" s="53"/>
      <c r="O65" s="63">
        <f t="shared" si="0"/>
        <v>0</v>
      </c>
      <c r="P65" s="211"/>
      <c r="Q65" s="211"/>
      <c r="R65" s="211"/>
    </row>
    <row r="66" spans="1:18" ht="12.75" customHeight="1" x14ac:dyDescent="0.2">
      <c r="A66" s="157">
        <v>5</v>
      </c>
      <c r="B66" s="147" t="s">
        <v>18</v>
      </c>
      <c r="C66" s="147" t="s">
        <v>306</v>
      </c>
      <c r="D66" s="153" t="s">
        <v>149</v>
      </c>
      <c r="E66" s="153">
        <v>2.21</v>
      </c>
      <c r="F66" s="212">
        <f>H66+J66+R66</f>
        <v>35.634897807991997</v>
      </c>
      <c r="G66" s="155">
        <v>0.7</v>
      </c>
      <c r="H66" s="211">
        <f>G66*$P$8/1000</f>
        <v>1.3697739999999998</v>
      </c>
      <c r="I66" s="155">
        <v>0.28000000000000003</v>
      </c>
      <c r="J66" s="211">
        <f>I66*$P$9/1000</f>
        <v>0.73472560000000009</v>
      </c>
      <c r="K66" s="54" t="s">
        <v>296</v>
      </c>
      <c r="L66" s="54" t="s">
        <v>149</v>
      </c>
      <c r="M66" s="54">
        <v>1.02</v>
      </c>
      <c r="N66" s="53">
        <v>29.033000000000001</v>
      </c>
      <c r="O66" s="63">
        <f t="shared" si="0"/>
        <v>29.613660000000003</v>
      </c>
      <c r="P66" s="211">
        <f>E66*F66</f>
        <v>78.753124155662306</v>
      </c>
      <c r="Q66" s="211">
        <f>SUM(O66:O69)</f>
        <v>29.613660000000003</v>
      </c>
      <c r="R66" s="211">
        <f>Q66*1.02*1.05*$R$14</f>
        <v>33.530398207992</v>
      </c>
    </row>
    <row r="67" spans="1:18" ht="12.75" customHeight="1" x14ac:dyDescent="0.2">
      <c r="A67" s="157"/>
      <c r="B67" s="147"/>
      <c r="C67" s="147"/>
      <c r="D67" s="153"/>
      <c r="E67" s="153"/>
      <c r="F67" s="212"/>
      <c r="G67" s="155"/>
      <c r="H67" s="211"/>
      <c r="I67" s="155"/>
      <c r="J67" s="211"/>
      <c r="K67" s="54"/>
      <c r="L67" s="54"/>
      <c r="M67" s="54"/>
      <c r="N67" s="53"/>
      <c r="O67" s="63">
        <f t="shared" si="0"/>
        <v>0</v>
      </c>
      <c r="P67" s="211"/>
      <c r="Q67" s="211"/>
      <c r="R67" s="211"/>
    </row>
    <row r="68" spans="1:18" ht="12.75" customHeight="1" x14ac:dyDescent="0.2">
      <c r="A68" s="157"/>
      <c r="B68" s="147"/>
      <c r="C68" s="147"/>
      <c r="D68" s="153"/>
      <c r="E68" s="153"/>
      <c r="F68" s="212"/>
      <c r="G68" s="155"/>
      <c r="H68" s="211"/>
      <c r="I68" s="155"/>
      <c r="J68" s="211"/>
      <c r="K68" s="54"/>
      <c r="L68" s="54"/>
      <c r="M68" s="55"/>
      <c r="N68" s="53"/>
      <c r="O68" s="63">
        <f t="shared" si="0"/>
        <v>0</v>
      </c>
      <c r="P68" s="211"/>
      <c r="Q68" s="211"/>
      <c r="R68" s="211"/>
    </row>
    <row r="69" spans="1:18" ht="12.75" customHeight="1" x14ac:dyDescent="0.2">
      <c r="A69" s="157"/>
      <c r="B69" s="147"/>
      <c r="C69" s="147"/>
      <c r="D69" s="153"/>
      <c r="E69" s="153"/>
      <c r="F69" s="212"/>
      <c r="G69" s="155"/>
      <c r="H69" s="211"/>
      <c r="I69" s="155"/>
      <c r="J69" s="211"/>
      <c r="K69" s="54"/>
      <c r="L69" s="54"/>
      <c r="M69" s="54"/>
      <c r="N69" s="53"/>
      <c r="O69" s="63">
        <f t="shared" si="0"/>
        <v>0</v>
      </c>
      <c r="P69" s="211"/>
      <c r="Q69" s="211"/>
      <c r="R69" s="211"/>
    </row>
    <row r="70" spans="1:18" ht="12.75" customHeight="1" x14ac:dyDescent="0.2">
      <c r="A70" s="157">
        <v>6</v>
      </c>
      <c r="B70" s="147" t="s">
        <v>17</v>
      </c>
      <c r="C70" s="147" t="s">
        <v>187</v>
      </c>
      <c r="D70" s="153" t="s">
        <v>148</v>
      </c>
      <c r="E70" s="153">
        <v>34.9</v>
      </c>
      <c r="F70" s="212">
        <f>H70+J70+R70</f>
        <v>1.1371589307200001</v>
      </c>
      <c r="G70" s="155">
        <v>0.10199999999999999</v>
      </c>
      <c r="H70" s="211">
        <f>G70*$P$8/1000</f>
        <v>0.19959563999999996</v>
      </c>
      <c r="I70" s="155">
        <v>1.4E-2</v>
      </c>
      <c r="J70" s="211">
        <f>I70*$P$9/1000</f>
        <v>3.6736280000000003E-2</v>
      </c>
      <c r="K70" s="54" t="s">
        <v>151</v>
      </c>
      <c r="L70" s="54" t="s">
        <v>149</v>
      </c>
      <c r="M70" s="54">
        <v>3.0599999999999999E-2</v>
      </c>
      <c r="N70" s="53">
        <v>26</v>
      </c>
      <c r="O70" s="63">
        <f t="shared" si="0"/>
        <v>0.79559999999999997</v>
      </c>
      <c r="P70" s="211">
        <f>E70*F70</f>
        <v>39.686846682127999</v>
      </c>
      <c r="Q70" s="211">
        <f>SUM(O70:O73)</f>
        <v>0.79559999999999997</v>
      </c>
      <c r="R70" s="211">
        <f>Q70*1.02*1.05*$R$14</f>
        <v>0.90082701072000004</v>
      </c>
    </row>
    <row r="71" spans="1:18" ht="12.75" customHeight="1" x14ac:dyDescent="0.2">
      <c r="A71" s="157"/>
      <c r="B71" s="147"/>
      <c r="C71" s="147"/>
      <c r="D71" s="153"/>
      <c r="E71" s="153"/>
      <c r="F71" s="212"/>
      <c r="G71" s="155"/>
      <c r="H71" s="211"/>
      <c r="I71" s="155"/>
      <c r="J71" s="211"/>
      <c r="K71" s="54"/>
      <c r="L71" s="54"/>
      <c r="M71" s="54"/>
      <c r="N71" s="53"/>
      <c r="O71" s="63">
        <f t="shared" si="0"/>
        <v>0</v>
      </c>
      <c r="P71" s="211"/>
      <c r="Q71" s="211"/>
      <c r="R71" s="211"/>
    </row>
    <row r="72" spans="1:18" ht="12.75" customHeight="1" x14ac:dyDescent="0.2">
      <c r="A72" s="157"/>
      <c r="B72" s="147"/>
      <c r="C72" s="147"/>
      <c r="D72" s="153"/>
      <c r="E72" s="153"/>
      <c r="F72" s="212"/>
      <c r="G72" s="155"/>
      <c r="H72" s="211"/>
      <c r="I72" s="155"/>
      <c r="J72" s="211"/>
      <c r="K72" s="54"/>
      <c r="L72" s="53"/>
      <c r="M72" s="59"/>
      <c r="N72" s="53"/>
      <c r="O72" s="63">
        <f t="shared" si="0"/>
        <v>0</v>
      </c>
      <c r="P72" s="211"/>
      <c r="Q72" s="211"/>
      <c r="R72" s="211"/>
    </row>
    <row r="73" spans="1:18" ht="12.75" customHeight="1" x14ac:dyDescent="0.2">
      <c r="A73" s="157"/>
      <c r="B73" s="147"/>
      <c r="C73" s="147"/>
      <c r="D73" s="153"/>
      <c r="E73" s="153"/>
      <c r="F73" s="212"/>
      <c r="G73" s="155"/>
      <c r="H73" s="211"/>
      <c r="I73" s="155"/>
      <c r="J73" s="211"/>
      <c r="K73" s="54"/>
      <c r="L73" s="54"/>
      <c r="M73" s="54"/>
      <c r="N73" s="53"/>
      <c r="O73" s="63">
        <f t="shared" si="0"/>
        <v>0</v>
      </c>
      <c r="P73" s="211"/>
      <c r="Q73" s="211"/>
      <c r="R73" s="211"/>
    </row>
    <row r="74" spans="1:18" ht="12.75" customHeight="1" x14ac:dyDescent="0.2">
      <c r="A74" s="157">
        <v>7</v>
      </c>
      <c r="B74" s="229" t="s">
        <v>52</v>
      </c>
      <c r="C74" s="156" t="s">
        <v>324</v>
      </c>
      <c r="D74" s="157" t="s">
        <v>148</v>
      </c>
      <c r="E74" s="212">
        <v>34.9</v>
      </c>
      <c r="F74" s="212">
        <f>H74+J74+R74</f>
        <v>13.6765452512</v>
      </c>
      <c r="G74" s="209">
        <v>3.37</v>
      </c>
      <c r="H74" s="211">
        <f>G74*$P$8/1000</f>
        <v>6.5944833999999997</v>
      </c>
      <c r="I74" s="209">
        <v>3.4000000000000002E-2</v>
      </c>
      <c r="J74" s="211">
        <f>I74*$P$9/1000</f>
        <v>8.9216680000000007E-2</v>
      </c>
      <c r="K74" s="82" t="s">
        <v>298</v>
      </c>
      <c r="L74" s="82" t="s">
        <v>148</v>
      </c>
      <c r="M74" s="82">
        <v>1.01</v>
      </c>
      <c r="N74" s="98">
        <v>5.6</v>
      </c>
      <c r="O74" s="63">
        <f t="shared" si="0"/>
        <v>5.6559999999999997</v>
      </c>
      <c r="P74" s="211">
        <f>E74*F74</f>
        <v>477.31142926688</v>
      </c>
      <c r="Q74" s="211">
        <f>SUM(O74:O77)</f>
        <v>6.1760000000000002</v>
      </c>
      <c r="R74" s="211">
        <f>Q74*1.02*1.05*$R$14</f>
        <v>6.9928451711999999</v>
      </c>
    </row>
    <row r="75" spans="1:18" ht="12.75" customHeight="1" x14ac:dyDescent="0.2">
      <c r="A75" s="157"/>
      <c r="B75" s="229"/>
      <c r="C75" s="156"/>
      <c r="D75" s="157"/>
      <c r="E75" s="212"/>
      <c r="F75" s="212"/>
      <c r="G75" s="209"/>
      <c r="H75" s="211"/>
      <c r="I75" s="209"/>
      <c r="J75" s="211"/>
      <c r="K75" s="82"/>
      <c r="L75" s="82"/>
      <c r="M75" s="82"/>
      <c r="N75" s="53"/>
      <c r="O75" s="63">
        <f t="shared" si="0"/>
        <v>0</v>
      </c>
      <c r="P75" s="211"/>
      <c r="Q75" s="211"/>
      <c r="R75" s="211"/>
    </row>
    <row r="76" spans="1:18" ht="12.75" customHeight="1" x14ac:dyDescent="0.2">
      <c r="A76" s="157"/>
      <c r="B76" s="229"/>
      <c r="C76" s="156"/>
      <c r="D76" s="157"/>
      <c r="E76" s="212"/>
      <c r="F76" s="212"/>
      <c r="G76" s="209"/>
      <c r="H76" s="211"/>
      <c r="I76" s="209"/>
      <c r="J76" s="211"/>
      <c r="K76" s="82" t="s">
        <v>151</v>
      </c>
      <c r="L76" s="82" t="s">
        <v>149</v>
      </c>
      <c r="M76" s="83">
        <v>0.02</v>
      </c>
      <c r="N76" s="72">
        <v>26</v>
      </c>
      <c r="O76" s="63">
        <f t="shared" si="0"/>
        <v>0.52</v>
      </c>
      <c r="P76" s="211"/>
      <c r="Q76" s="211"/>
      <c r="R76" s="211"/>
    </row>
    <row r="77" spans="1:18" ht="12.75" customHeight="1" x14ac:dyDescent="0.2">
      <c r="A77" s="157"/>
      <c r="B77" s="229"/>
      <c r="C77" s="156"/>
      <c r="D77" s="157"/>
      <c r="E77" s="212"/>
      <c r="F77" s="212"/>
      <c r="G77" s="209"/>
      <c r="H77" s="211"/>
      <c r="I77" s="209"/>
      <c r="J77" s="211"/>
      <c r="K77" s="61"/>
      <c r="L77" s="61"/>
      <c r="M77" s="61"/>
      <c r="N77" s="53"/>
      <c r="O77" s="63">
        <f t="shared" si="0"/>
        <v>0</v>
      </c>
      <c r="P77" s="211"/>
      <c r="Q77" s="211"/>
      <c r="R77" s="211"/>
    </row>
    <row r="78" spans="1:18" ht="12.75" customHeight="1" x14ac:dyDescent="0.2">
      <c r="A78" s="157">
        <v>8</v>
      </c>
      <c r="B78" s="156" t="s">
        <v>45</v>
      </c>
      <c r="C78" s="156" t="s">
        <v>307</v>
      </c>
      <c r="D78" s="157" t="s">
        <v>148</v>
      </c>
      <c r="E78" s="153">
        <v>35.5</v>
      </c>
      <c r="F78" s="212">
        <f>H78+J78+R78</f>
        <v>1.6425587890719999</v>
      </c>
      <c r="G78" s="158">
        <v>0.35599999999999998</v>
      </c>
      <c r="H78" s="211">
        <f>G78*$P$8/1000</f>
        <v>0.69662791999999996</v>
      </c>
      <c r="I78" s="158">
        <v>0.05</v>
      </c>
      <c r="J78" s="211">
        <f>I78*$P$9/1000</f>
        <v>0.13120099999999998</v>
      </c>
      <c r="K78" s="61" t="s">
        <v>151</v>
      </c>
      <c r="L78" s="61" t="s">
        <v>149</v>
      </c>
      <c r="M78" s="61">
        <v>2.5999999999999999E-2</v>
      </c>
      <c r="N78" s="61">
        <v>26</v>
      </c>
      <c r="O78" s="63">
        <f t="shared" si="0"/>
        <v>0.67599999999999993</v>
      </c>
      <c r="P78" s="211">
        <f>E78*F78</f>
        <v>58.310837012055998</v>
      </c>
      <c r="Q78" s="211">
        <f>SUM(O78:O81)</f>
        <v>0.71955999999999998</v>
      </c>
      <c r="R78" s="211">
        <f>Q78*1.02*1.05*$R$14</f>
        <v>0.81472986907199996</v>
      </c>
    </row>
    <row r="79" spans="1:18" ht="12.75" customHeight="1" x14ac:dyDescent="0.2">
      <c r="A79" s="157"/>
      <c r="B79" s="156"/>
      <c r="C79" s="156"/>
      <c r="D79" s="157"/>
      <c r="E79" s="153"/>
      <c r="F79" s="212"/>
      <c r="G79" s="158"/>
      <c r="H79" s="211"/>
      <c r="I79" s="158"/>
      <c r="J79" s="211"/>
      <c r="K79" s="54"/>
      <c r="L79" s="54"/>
      <c r="M79" s="54"/>
      <c r="N79" s="53"/>
      <c r="O79" s="63">
        <f t="shared" si="0"/>
        <v>0</v>
      </c>
      <c r="P79" s="211"/>
      <c r="Q79" s="211"/>
      <c r="R79" s="211"/>
    </row>
    <row r="80" spans="1:18" ht="12.75" customHeight="1" x14ac:dyDescent="0.2">
      <c r="A80" s="157"/>
      <c r="B80" s="156"/>
      <c r="C80" s="156"/>
      <c r="D80" s="157"/>
      <c r="E80" s="153"/>
      <c r="F80" s="212"/>
      <c r="G80" s="158"/>
      <c r="H80" s="211"/>
      <c r="I80" s="158"/>
      <c r="J80" s="211"/>
      <c r="K80" s="54" t="s">
        <v>179</v>
      </c>
      <c r="L80" s="54" t="s">
        <v>148</v>
      </c>
      <c r="M80" s="55">
        <v>5.28E-2</v>
      </c>
      <c r="N80" s="53">
        <v>0.82499999999999996</v>
      </c>
      <c r="O80" s="63">
        <f t="shared" si="0"/>
        <v>4.3559999999999995E-2</v>
      </c>
      <c r="P80" s="211"/>
      <c r="Q80" s="211"/>
      <c r="R80" s="211"/>
    </row>
    <row r="81" spans="1:18" ht="12.75" customHeight="1" x14ac:dyDescent="0.2">
      <c r="A81" s="157"/>
      <c r="B81" s="156"/>
      <c r="C81" s="156"/>
      <c r="D81" s="157"/>
      <c r="E81" s="153"/>
      <c r="F81" s="212"/>
      <c r="G81" s="158"/>
      <c r="H81" s="211"/>
      <c r="I81" s="158"/>
      <c r="J81" s="211"/>
      <c r="K81" s="54"/>
      <c r="L81" s="54"/>
      <c r="M81" s="54"/>
      <c r="N81" s="53"/>
      <c r="O81" s="63">
        <f t="shared" si="0"/>
        <v>0</v>
      </c>
      <c r="P81" s="211"/>
      <c r="Q81" s="211"/>
      <c r="R81" s="211"/>
    </row>
    <row r="82" spans="1:18" ht="12.75" customHeight="1" x14ac:dyDescent="0.2">
      <c r="A82" s="157">
        <v>9</v>
      </c>
      <c r="B82" s="229" t="s">
        <v>62</v>
      </c>
      <c r="C82" s="156" t="s">
        <v>325</v>
      </c>
      <c r="D82" s="191" t="s">
        <v>150</v>
      </c>
      <c r="E82" s="212">
        <v>49.7</v>
      </c>
      <c r="F82" s="212">
        <f>H82+J82+R82</f>
        <v>6.7736109268</v>
      </c>
      <c r="G82" s="158">
        <v>0.219</v>
      </c>
      <c r="H82" s="211">
        <f>G82*$P$8/1000</f>
        <v>0.42854357999999998</v>
      </c>
      <c r="I82" s="158">
        <v>2.8000000000000001E-2</v>
      </c>
      <c r="J82" s="211">
        <f>I82*$P$9/1000</f>
        <v>7.3472560000000006E-2</v>
      </c>
      <c r="K82" s="61" t="s">
        <v>151</v>
      </c>
      <c r="L82" s="82" t="s">
        <v>149</v>
      </c>
      <c r="M82" s="61">
        <v>1.5E-3</v>
      </c>
      <c r="N82" s="79">
        <v>26</v>
      </c>
      <c r="O82" s="63">
        <f t="shared" si="0"/>
        <v>3.9E-2</v>
      </c>
      <c r="P82" s="211">
        <f>E82*F82</f>
        <v>336.64846306196</v>
      </c>
      <c r="Q82" s="211">
        <f>SUM(O82:O85)</f>
        <v>5.5389999999999997</v>
      </c>
      <c r="R82" s="211">
        <f>Q82*1.02*1.05*$R$14</f>
        <v>6.2715947867999997</v>
      </c>
    </row>
    <row r="83" spans="1:18" ht="12.75" customHeight="1" x14ac:dyDescent="0.2">
      <c r="A83" s="157"/>
      <c r="B83" s="229"/>
      <c r="C83" s="156"/>
      <c r="D83" s="191"/>
      <c r="E83" s="212"/>
      <c r="F83" s="212"/>
      <c r="G83" s="158"/>
      <c r="H83" s="211"/>
      <c r="I83" s="158"/>
      <c r="J83" s="211"/>
      <c r="K83" s="61"/>
      <c r="L83" s="61"/>
      <c r="M83" s="61"/>
      <c r="N83" s="53"/>
      <c r="O83" s="63">
        <f t="shared" si="0"/>
        <v>0</v>
      </c>
      <c r="P83" s="211"/>
      <c r="Q83" s="211"/>
      <c r="R83" s="211"/>
    </row>
    <row r="84" spans="1:18" ht="12.75" customHeight="1" x14ac:dyDescent="0.2">
      <c r="A84" s="157"/>
      <c r="B84" s="229"/>
      <c r="C84" s="156"/>
      <c r="D84" s="191"/>
      <c r="E84" s="212"/>
      <c r="F84" s="212"/>
      <c r="G84" s="158"/>
      <c r="H84" s="211"/>
      <c r="I84" s="158"/>
      <c r="J84" s="211"/>
      <c r="K84" s="61" t="s">
        <v>326</v>
      </c>
      <c r="L84" s="61" t="s">
        <v>150</v>
      </c>
      <c r="M84" s="72">
        <v>1</v>
      </c>
      <c r="N84" s="98">
        <v>5.5</v>
      </c>
      <c r="O84" s="63">
        <f t="shared" si="0"/>
        <v>5.5</v>
      </c>
      <c r="P84" s="211"/>
      <c r="Q84" s="211"/>
      <c r="R84" s="211"/>
    </row>
    <row r="85" spans="1:18" ht="12.75" customHeight="1" x14ac:dyDescent="0.2">
      <c r="A85" s="157"/>
      <c r="B85" s="229"/>
      <c r="C85" s="156"/>
      <c r="D85" s="191"/>
      <c r="E85" s="212"/>
      <c r="F85" s="212"/>
      <c r="G85" s="158"/>
      <c r="H85" s="211"/>
      <c r="I85" s="158"/>
      <c r="J85" s="211"/>
      <c r="K85" s="61"/>
      <c r="L85" s="61"/>
      <c r="M85" s="61"/>
      <c r="N85" s="53"/>
      <c r="O85" s="63">
        <f t="shared" si="0"/>
        <v>0</v>
      </c>
      <c r="P85" s="211"/>
      <c r="Q85" s="211"/>
      <c r="R85" s="211"/>
    </row>
    <row r="86" spans="1:18" ht="12" customHeight="1" x14ac:dyDescent="0.2">
      <c r="A86" s="157">
        <v>10</v>
      </c>
      <c r="B86" s="156" t="s">
        <v>51</v>
      </c>
      <c r="C86" s="156" t="s">
        <v>314</v>
      </c>
      <c r="D86" s="157" t="s">
        <v>149</v>
      </c>
      <c r="E86" s="212">
        <v>0.6</v>
      </c>
      <c r="F86" s="212">
        <f>H86+J86+R86</f>
        <v>5.1350138799999989</v>
      </c>
      <c r="G86" s="158">
        <v>0.45</v>
      </c>
      <c r="H86" s="211">
        <f>G86*$P$8/1000</f>
        <v>0.88056899999999994</v>
      </c>
      <c r="I86" s="158">
        <v>0.37</v>
      </c>
      <c r="J86" s="211">
        <f>I86*$P$9/1000</f>
        <v>0.97088739999999996</v>
      </c>
      <c r="K86" s="61" t="s">
        <v>294</v>
      </c>
      <c r="L86" s="61" t="s">
        <v>149</v>
      </c>
      <c r="M86" s="61">
        <v>0.57999999999999996</v>
      </c>
      <c r="N86" s="53">
        <v>5</v>
      </c>
      <c r="O86" s="63">
        <f t="shared" ref="O86:O137" si="1">M86*N86</f>
        <v>2.9</v>
      </c>
      <c r="P86" s="211">
        <f>E86*F86</f>
        <v>3.0810083279999994</v>
      </c>
      <c r="Q86" s="211">
        <f>SUM(O86:O89)</f>
        <v>2.9</v>
      </c>
      <c r="R86" s="211">
        <f>Q86*1.02*1.05*$R$14</f>
        <v>3.2835574799999994</v>
      </c>
    </row>
    <row r="87" spans="1:18" ht="12.75" customHeight="1" x14ac:dyDescent="0.2">
      <c r="A87" s="157"/>
      <c r="B87" s="156"/>
      <c r="C87" s="156"/>
      <c r="D87" s="157"/>
      <c r="E87" s="212"/>
      <c r="F87" s="212"/>
      <c r="G87" s="158"/>
      <c r="H87" s="211"/>
      <c r="I87" s="158"/>
      <c r="J87" s="211"/>
      <c r="K87" s="61" t="s">
        <v>54</v>
      </c>
      <c r="L87" s="61"/>
      <c r="M87" s="61"/>
      <c r="N87" s="53"/>
      <c r="O87" s="63">
        <f t="shared" si="1"/>
        <v>0</v>
      </c>
      <c r="P87" s="211"/>
      <c r="Q87" s="211"/>
      <c r="R87" s="211"/>
    </row>
    <row r="88" spans="1:18" ht="12.75" customHeight="1" x14ac:dyDescent="0.2">
      <c r="A88" s="157"/>
      <c r="B88" s="156"/>
      <c r="C88" s="156"/>
      <c r="D88" s="157"/>
      <c r="E88" s="212"/>
      <c r="F88" s="212"/>
      <c r="G88" s="158"/>
      <c r="H88" s="211"/>
      <c r="I88" s="158"/>
      <c r="J88" s="211"/>
      <c r="K88" s="61"/>
      <c r="L88" s="61"/>
      <c r="M88" s="64"/>
      <c r="N88" s="53"/>
      <c r="O88" s="63">
        <f t="shared" si="1"/>
        <v>0</v>
      </c>
      <c r="P88" s="211"/>
      <c r="Q88" s="211"/>
      <c r="R88" s="211"/>
    </row>
    <row r="89" spans="1:18" ht="12.75" customHeight="1" x14ac:dyDescent="0.2">
      <c r="A89" s="157"/>
      <c r="B89" s="156"/>
      <c r="C89" s="156"/>
      <c r="D89" s="157"/>
      <c r="E89" s="212"/>
      <c r="F89" s="212"/>
      <c r="G89" s="158"/>
      <c r="H89" s="211"/>
      <c r="I89" s="158"/>
      <c r="J89" s="211"/>
      <c r="K89" s="61"/>
      <c r="L89" s="61"/>
      <c r="M89" s="61"/>
      <c r="N89" s="53"/>
      <c r="O89" s="63">
        <f t="shared" si="1"/>
        <v>0</v>
      </c>
      <c r="P89" s="211"/>
      <c r="Q89" s="211"/>
      <c r="R89" s="211"/>
    </row>
    <row r="90" spans="1:18" ht="12.75" customHeight="1" x14ac:dyDescent="0.2">
      <c r="A90" s="157">
        <v>11</v>
      </c>
      <c r="B90" s="156" t="s">
        <v>18</v>
      </c>
      <c r="C90" s="156" t="s">
        <v>308</v>
      </c>
      <c r="D90" s="157" t="s">
        <v>149</v>
      </c>
      <c r="E90" s="232">
        <v>0.35</v>
      </c>
      <c r="F90" s="212">
        <f>H90+J90+R90</f>
        <v>30.271512374935998</v>
      </c>
      <c r="G90" s="158">
        <v>0.7</v>
      </c>
      <c r="H90" s="211">
        <f>G90*$P$8/1000</f>
        <v>1.3697739999999998</v>
      </c>
      <c r="I90" s="158">
        <v>0.28000000000000003</v>
      </c>
      <c r="J90" s="211">
        <f>I90*$P$9/1000</f>
        <v>0.73472560000000009</v>
      </c>
      <c r="K90" s="62" t="s">
        <v>160</v>
      </c>
      <c r="L90" s="62" t="s">
        <v>149</v>
      </c>
      <c r="M90" s="62">
        <v>1.02</v>
      </c>
      <c r="N90" s="53">
        <v>24.388999999999999</v>
      </c>
      <c r="O90" s="63">
        <f t="shared" si="1"/>
        <v>24.87678</v>
      </c>
      <c r="P90" s="211">
        <f>E90*F90</f>
        <v>10.595029331227598</v>
      </c>
      <c r="Q90" s="211">
        <f>SUM(O90:O93)</f>
        <v>24.87678</v>
      </c>
      <c r="R90" s="211">
        <f>Q90*1.02*1.05*$R$14</f>
        <v>28.167012774935998</v>
      </c>
    </row>
    <row r="91" spans="1:18" ht="12.75" customHeight="1" x14ac:dyDescent="0.2">
      <c r="A91" s="157"/>
      <c r="B91" s="156"/>
      <c r="C91" s="235"/>
      <c r="D91" s="157"/>
      <c r="E91" s="232"/>
      <c r="F91" s="212"/>
      <c r="G91" s="158"/>
      <c r="H91" s="211"/>
      <c r="I91" s="158"/>
      <c r="J91" s="211"/>
      <c r="K91" s="61"/>
      <c r="L91" s="61"/>
      <c r="M91" s="61"/>
      <c r="N91" s="62"/>
      <c r="O91" s="63">
        <f t="shared" si="1"/>
        <v>0</v>
      </c>
      <c r="P91" s="211"/>
      <c r="Q91" s="211"/>
      <c r="R91" s="211"/>
    </row>
    <row r="92" spans="1:18" ht="12.75" customHeight="1" x14ac:dyDescent="0.2">
      <c r="A92" s="157"/>
      <c r="B92" s="156"/>
      <c r="C92" s="235"/>
      <c r="D92" s="157"/>
      <c r="E92" s="232"/>
      <c r="F92" s="212"/>
      <c r="G92" s="158"/>
      <c r="H92" s="211"/>
      <c r="I92" s="158"/>
      <c r="J92" s="211"/>
      <c r="K92" s="61"/>
      <c r="L92" s="61"/>
      <c r="M92" s="64"/>
      <c r="N92" s="62"/>
      <c r="O92" s="63">
        <f t="shared" si="1"/>
        <v>0</v>
      </c>
      <c r="P92" s="211"/>
      <c r="Q92" s="211"/>
      <c r="R92" s="211"/>
    </row>
    <row r="93" spans="1:18" ht="12.75" customHeight="1" x14ac:dyDescent="0.2">
      <c r="A93" s="157"/>
      <c r="B93" s="156"/>
      <c r="C93" s="235"/>
      <c r="D93" s="157"/>
      <c r="E93" s="232"/>
      <c r="F93" s="212"/>
      <c r="G93" s="158"/>
      <c r="H93" s="211"/>
      <c r="I93" s="158"/>
      <c r="J93" s="211"/>
      <c r="K93" s="61"/>
      <c r="L93" s="61"/>
      <c r="M93" s="61"/>
      <c r="N93" s="62"/>
      <c r="O93" s="63">
        <f t="shared" si="1"/>
        <v>0</v>
      </c>
      <c r="P93" s="211"/>
      <c r="Q93" s="211"/>
      <c r="R93" s="211"/>
    </row>
    <row r="94" spans="1:18" ht="12.75" customHeight="1" x14ac:dyDescent="0.2">
      <c r="A94" s="157">
        <v>12</v>
      </c>
      <c r="B94" s="229" t="s">
        <v>53</v>
      </c>
      <c r="C94" s="229" t="s">
        <v>309</v>
      </c>
      <c r="D94" s="184" t="s">
        <v>149</v>
      </c>
      <c r="E94" s="157">
        <v>0.38</v>
      </c>
      <c r="F94" s="212">
        <f>H94+J94+R94</f>
        <v>36.470830522086004</v>
      </c>
      <c r="G94" s="233">
        <v>2.78</v>
      </c>
      <c r="H94" s="211">
        <f>G94*$P$8/1000</f>
        <v>5.439959599999999</v>
      </c>
      <c r="I94" s="233">
        <v>0.34</v>
      </c>
      <c r="J94" s="211">
        <f>I94*$P$9/1000</f>
        <v>0.89216680000000004</v>
      </c>
      <c r="K94" s="82" t="s">
        <v>296</v>
      </c>
      <c r="L94" s="82" t="s">
        <v>149</v>
      </c>
      <c r="M94" s="77">
        <v>0.71</v>
      </c>
      <c r="N94" s="53">
        <v>29.033000000000001</v>
      </c>
      <c r="O94" s="63">
        <f t="shared" si="1"/>
        <v>20.613430000000001</v>
      </c>
      <c r="P94" s="211">
        <f>E94*F94</f>
        <v>13.858915598392681</v>
      </c>
      <c r="Q94" s="211">
        <f>SUM(O94:O97)</f>
        <v>26.618155000000002</v>
      </c>
      <c r="R94" s="211">
        <f>Q94*1.02*1.05*$R$14</f>
        <v>30.138704122086004</v>
      </c>
    </row>
    <row r="95" spans="1:18" ht="12.75" customHeight="1" x14ac:dyDescent="0.2">
      <c r="A95" s="157"/>
      <c r="B95" s="229"/>
      <c r="C95" s="229"/>
      <c r="D95" s="184"/>
      <c r="E95" s="157"/>
      <c r="F95" s="212"/>
      <c r="G95" s="233"/>
      <c r="H95" s="211"/>
      <c r="I95" s="233"/>
      <c r="J95" s="211"/>
      <c r="K95" s="82" t="s">
        <v>167</v>
      </c>
      <c r="L95" s="82" t="s">
        <v>148</v>
      </c>
      <c r="M95" s="82">
        <v>1.17</v>
      </c>
      <c r="N95" s="53">
        <v>3.5</v>
      </c>
      <c r="O95" s="63">
        <f t="shared" si="1"/>
        <v>4.0949999999999998</v>
      </c>
      <c r="P95" s="211"/>
      <c r="Q95" s="211"/>
      <c r="R95" s="211"/>
    </row>
    <row r="96" spans="1:18" ht="12.75" customHeight="1" x14ac:dyDescent="0.2">
      <c r="A96" s="157"/>
      <c r="B96" s="229"/>
      <c r="C96" s="229"/>
      <c r="D96" s="184"/>
      <c r="E96" s="157"/>
      <c r="F96" s="212"/>
      <c r="G96" s="233"/>
      <c r="H96" s="211"/>
      <c r="I96" s="233"/>
      <c r="J96" s="211"/>
      <c r="K96" s="82" t="s">
        <v>168</v>
      </c>
      <c r="L96" s="82" t="s">
        <v>149</v>
      </c>
      <c r="M96" s="84">
        <v>1.2500000000000001E-2</v>
      </c>
      <c r="N96" s="53">
        <v>152.77799999999999</v>
      </c>
      <c r="O96" s="63">
        <f t="shared" si="1"/>
        <v>1.9097249999999999</v>
      </c>
      <c r="P96" s="211"/>
      <c r="Q96" s="211"/>
      <c r="R96" s="211"/>
    </row>
    <row r="97" spans="1:18" ht="12.75" customHeight="1" x14ac:dyDescent="0.2">
      <c r="A97" s="157"/>
      <c r="B97" s="229"/>
      <c r="C97" s="229"/>
      <c r="D97" s="184"/>
      <c r="E97" s="157"/>
      <c r="F97" s="212"/>
      <c r="G97" s="233"/>
      <c r="H97" s="211"/>
      <c r="I97" s="233"/>
      <c r="J97" s="211"/>
      <c r="K97" s="61"/>
      <c r="L97" s="61"/>
      <c r="M97" s="61"/>
      <c r="N97" s="53"/>
      <c r="O97" s="63">
        <f t="shared" si="1"/>
        <v>0</v>
      </c>
      <c r="P97" s="211"/>
      <c r="Q97" s="211"/>
      <c r="R97" s="211"/>
    </row>
    <row r="98" spans="1:18" ht="12.75" customHeight="1" x14ac:dyDescent="0.2">
      <c r="A98" s="157">
        <v>13</v>
      </c>
      <c r="B98" s="229" t="s">
        <v>195</v>
      </c>
      <c r="C98" s="229" t="s">
        <v>299</v>
      </c>
      <c r="D98" s="231" t="s">
        <v>159</v>
      </c>
      <c r="E98" s="157">
        <v>1.4999999999999999E-2</v>
      </c>
      <c r="F98" s="212">
        <f>H98+J98+R98</f>
        <v>380.56544419319994</v>
      </c>
      <c r="G98" s="158"/>
      <c r="H98" s="211">
        <f>G98*$P$8/1000</f>
        <v>0</v>
      </c>
      <c r="I98" s="158"/>
      <c r="J98" s="211">
        <f>I98*$P$9/1000</f>
        <v>0</v>
      </c>
      <c r="K98" s="61" t="s">
        <v>300</v>
      </c>
      <c r="L98" s="62" t="s">
        <v>159</v>
      </c>
      <c r="M98" s="61">
        <v>1</v>
      </c>
      <c r="N98" s="53">
        <v>336.11099999999999</v>
      </c>
      <c r="O98" s="63">
        <f t="shared" si="1"/>
        <v>336.11099999999999</v>
      </c>
      <c r="P98" s="211">
        <f>E98*F98</f>
        <v>5.7084816628979986</v>
      </c>
      <c r="Q98" s="211">
        <f>SUM(O98:O101)</f>
        <v>336.11099999999999</v>
      </c>
      <c r="R98" s="211">
        <f>Q98*1.02*1.05*$R$14</f>
        <v>380.56544419319994</v>
      </c>
    </row>
    <row r="99" spans="1:18" ht="12.75" customHeight="1" x14ac:dyDescent="0.2">
      <c r="A99" s="157"/>
      <c r="B99" s="229"/>
      <c r="C99" s="229"/>
      <c r="D99" s="231"/>
      <c r="E99" s="157"/>
      <c r="F99" s="212"/>
      <c r="G99" s="158"/>
      <c r="H99" s="211"/>
      <c r="I99" s="158"/>
      <c r="J99" s="211"/>
      <c r="K99" s="61"/>
      <c r="L99" s="61"/>
      <c r="M99" s="79"/>
      <c r="N99" s="53"/>
      <c r="O99" s="63">
        <f t="shared" si="1"/>
        <v>0</v>
      </c>
      <c r="P99" s="211"/>
      <c r="Q99" s="211"/>
      <c r="R99" s="211"/>
    </row>
    <row r="100" spans="1:18" ht="12.75" customHeight="1" x14ac:dyDescent="0.2">
      <c r="A100" s="157"/>
      <c r="B100" s="229"/>
      <c r="C100" s="229"/>
      <c r="D100" s="231"/>
      <c r="E100" s="157"/>
      <c r="F100" s="212"/>
      <c r="G100" s="158"/>
      <c r="H100" s="211"/>
      <c r="I100" s="158"/>
      <c r="J100" s="211"/>
      <c r="K100" s="61"/>
      <c r="L100" s="61"/>
      <c r="M100" s="79"/>
      <c r="N100" s="53"/>
      <c r="O100" s="63">
        <f t="shared" si="1"/>
        <v>0</v>
      </c>
      <c r="P100" s="211"/>
      <c r="Q100" s="211"/>
      <c r="R100" s="211"/>
    </row>
    <row r="101" spans="1:18" ht="12.75" customHeight="1" x14ac:dyDescent="0.2">
      <c r="A101" s="157"/>
      <c r="B101" s="229"/>
      <c r="C101" s="229"/>
      <c r="D101" s="231"/>
      <c r="E101" s="157"/>
      <c r="F101" s="212"/>
      <c r="G101" s="158"/>
      <c r="H101" s="211"/>
      <c r="I101" s="158"/>
      <c r="J101" s="211"/>
      <c r="K101" s="61"/>
      <c r="L101" s="61"/>
      <c r="M101" s="61"/>
      <c r="N101" s="53"/>
      <c r="O101" s="63">
        <f t="shared" si="1"/>
        <v>0</v>
      </c>
      <c r="P101" s="211"/>
      <c r="Q101" s="211"/>
      <c r="R101" s="211"/>
    </row>
    <row r="102" spans="1:18" ht="12.75" customHeight="1" x14ac:dyDescent="0.2">
      <c r="A102" s="157">
        <v>14</v>
      </c>
      <c r="B102" s="229" t="s">
        <v>195</v>
      </c>
      <c r="C102" s="229" t="s">
        <v>301</v>
      </c>
      <c r="D102" s="231" t="s">
        <v>159</v>
      </c>
      <c r="E102" s="234">
        <v>8.9999999999999993E-3</v>
      </c>
      <c r="F102" s="212">
        <f>H102+J102+R102</f>
        <v>382.13815499999998</v>
      </c>
      <c r="G102" s="158"/>
      <c r="H102" s="211">
        <f>G102*$P$8/1000</f>
        <v>0</v>
      </c>
      <c r="I102" s="158"/>
      <c r="J102" s="211">
        <f>I102*$P$9/1000</f>
        <v>0</v>
      </c>
      <c r="K102" s="61" t="s">
        <v>300</v>
      </c>
      <c r="L102" s="62" t="s">
        <v>159</v>
      </c>
      <c r="M102" s="61">
        <v>1</v>
      </c>
      <c r="N102" s="53">
        <v>337.5</v>
      </c>
      <c r="O102" s="63">
        <f t="shared" si="1"/>
        <v>337.5</v>
      </c>
      <c r="P102" s="211">
        <f>E102*F102</f>
        <v>3.4392433949999996</v>
      </c>
      <c r="Q102" s="211">
        <f>SUM(O102:O105)</f>
        <v>337.5</v>
      </c>
      <c r="R102" s="211">
        <f>Q102*1.02*1.05*$R$14</f>
        <v>382.13815499999998</v>
      </c>
    </row>
    <row r="103" spans="1:18" ht="12.75" customHeight="1" x14ac:dyDescent="0.2">
      <c r="A103" s="157"/>
      <c r="B103" s="229"/>
      <c r="C103" s="229"/>
      <c r="D103" s="231"/>
      <c r="E103" s="234"/>
      <c r="F103" s="212"/>
      <c r="G103" s="158"/>
      <c r="H103" s="211"/>
      <c r="I103" s="158"/>
      <c r="J103" s="211"/>
      <c r="K103" s="61"/>
      <c r="L103" s="61"/>
      <c r="M103" s="61"/>
      <c r="N103" s="53"/>
      <c r="O103" s="63">
        <f t="shared" si="1"/>
        <v>0</v>
      </c>
      <c r="P103" s="211"/>
      <c r="Q103" s="211"/>
      <c r="R103" s="211"/>
    </row>
    <row r="104" spans="1:18" ht="12.75" customHeight="1" x14ac:dyDescent="0.2">
      <c r="A104" s="157"/>
      <c r="B104" s="229"/>
      <c r="C104" s="229"/>
      <c r="D104" s="231"/>
      <c r="E104" s="234"/>
      <c r="F104" s="212"/>
      <c r="G104" s="158"/>
      <c r="H104" s="211"/>
      <c r="I104" s="158"/>
      <c r="J104" s="211"/>
      <c r="K104" s="61"/>
      <c r="L104" s="61"/>
      <c r="M104" s="65"/>
      <c r="N104" s="53"/>
      <c r="O104" s="63">
        <f t="shared" si="1"/>
        <v>0</v>
      </c>
      <c r="P104" s="211"/>
      <c r="Q104" s="211"/>
      <c r="R104" s="211"/>
    </row>
    <row r="105" spans="1:18" ht="12.75" customHeight="1" x14ac:dyDescent="0.2">
      <c r="A105" s="157"/>
      <c r="B105" s="229"/>
      <c r="C105" s="229"/>
      <c r="D105" s="231"/>
      <c r="E105" s="234"/>
      <c r="F105" s="212"/>
      <c r="G105" s="158"/>
      <c r="H105" s="211"/>
      <c r="I105" s="158"/>
      <c r="J105" s="211"/>
      <c r="K105" s="61"/>
      <c r="L105" s="61"/>
      <c r="M105" s="61"/>
      <c r="N105" s="53"/>
      <c r="O105" s="63">
        <f t="shared" si="1"/>
        <v>0</v>
      </c>
      <c r="P105" s="211"/>
      <c r="Q105" s="211"/>
      <c r="R105" s="211"/>
    </row>
    <row r="106" spans="1:18" ht="12.75" customHeight="1" x14ac:dyDescent="0.2">
      <c r="A106" s="157">
        <v>15</v>
      </c>
      <c r="B106" s="156" t="s">
        <v>57</v>
      </c>
      <c r="C106" s="156" t="s">
        <v>333</v>
      </c>
      <c r="D106" s="157" t="s">
        <v>148</v>
      </c>
      <c r="E106" s="157">
        <v>5.3</v>
      </c>
      <c r="F106" s="212">
        <f>H106+J106+R106</f>
        <v>0.81920471047999999</v>
      </c>
      <c r="G106" s="158">
        <v>9.9000000000000005E-2</v>
      </c>
      <c r="H106" s="211">
        <f>G106*$P$8/1000</f>
        <v>0.19372518</v>
      </c>
      <c r="I106" s="159">
        <v>9.4999999999999998E-3</v>
      </c>
      <c r="J106" s="211">
        <f>I106*$P$9/1000</f>
        <v>2.4928189999999999E-2</v>
      </c>
      <c r="K106" s="61" t="s">
        <v>151</v>
      </c>
      <c r="L106" s="61" t="s">
        <v>149</v>
      </c>
      <c r="M106" s="64">
        <v>2.0400000000000001E-2</v>
      </c>
      <c r="N106" s="62">
        <v>26</v>
      </c>
      <c r="O106" s="63">
        <f t="shared" si="1"/>
        <v>0.53039999999999998</v>
      </c>
      <c r="P106" s="211">
        <f>E106*F106</f>
        <v>4.341784965544</v>
      </c>
      <c r="Q106" s="211">
        <f>SUM(O106:O109)</f>
        <v>0.53039999999999998</v>
      </c>
      <c r="R106" s="211">
        <f>Q106*1.02*1.05*$R$14</f>
        <v>0.60055134048000003</v>
      </c>
    </row>
    <row r="107" spans="1:18" ht="12.75" customHeight="1" x14ac:dyDescent="0.2">
      <c r="A107" s="157"/>
      <c r="B107" s="156"/>
      <c r="C107" s="156"/>
      <c r="D107" s="157"/>
      <c r="E107" s="157"/>
      <c r="F107" s="212"/>
      <c r="G107" s="158"/>
      <c r="H107" s="211"/>
      <c r="I107" s="159"/>
      <c r="J107" s="211"/>
      <c r="K107" s="61"/>
      <c r="L107" s="61"/>
      <c r="M107" s="61"/>
      <c r="N107" s="62"/>
      <c r="O107" s="63">
        <f t="shared" si="1"/>
        <v>0</v>
      </c>
      <c r="P107" s="211"/>
      <c r="Q107" s="211"/>
      <c r="R107" s="211"/>
    </row>
    <row r="108" spans="1:18" ht="12.75" customHeight="1" x14ac:dyDescent="0.2">
      <c r="A108" s="157"/>
      <c r="B108" s="156"/>
      <c r="C108" s="156"/>
      <c r="D108" s="157"/>
      <c r="E108" s="157"/>
      <c r="F108" s="212"/>
      <c r="G108" s="158"/>
      <c r="H108" s="211"/>
      <c r="I108" s="159"/>
      <c r="J108" s="211"/>
      <c r="K108" s="61"/>
      <c r="L108" s="61"/>
      <c r="M108" s="64"/>
      <c r="N108" s="62"/>
      <c r="O108" s="63">
        <f t="shared" si="1"/>
        <v>0</v>
      </c>
      <c r="P108" s="211"/>
      <c r="Q108" s="211"/>
      <c r="R108" s="211"/>
    </row>
    <row r="109" spans="1:18" ht="12.75" customHeight="1" x14ac:dyDescent="0.2">
      <c r="A109" s="157"/>
      <c r="B109" s="156"/>
      <c r="C109" s="156"/>
      <c r="D109" s="157"/>
      <c r="E109" s="157"/>
      <c r="F109" s="212"/>
      <c r="G109" s="158"/>
      <c r="H109" s="211"/>
      <c r="I109" s="159"/>
      <c r="J109" s="211"/>
      <c r="K109" s="61"/>
      <c r="L109" s="61"/>
      <c r="M109" s="61"/>
      <c r="N109" s="62"/>
      <c r="O109" s="63">
        <f t="shared" si="1"/>
        <v>0</v>
      </c>
      <c r="P109" s="211"/>
      <c r="Q109" s="211"/>
      <c r="R109" s="211"/>
    </row>
    <row r="110" spans="1:18" ht="12.75" customHeight="1" x14ac:dyDescent="0.2">
      <c r="A110" s="157">
        <v>16</v>
      </c>
      <c r="B110" s="229" t="s">
        <v>52</v>
      </c>
      <c r="C110" s="156" t="s">
        <v>310</v>
      </c>
      <c r="D110" s="157" t="s">
        <v>148</v>
      </c>
      <c r="E110" s="212">
        <v>9.6999999999999993</v>
      </c>
      <c r="F110" s="212">
        <f>H110+J110+R110</f>
        <v>13.6765452512</v>
      </c>
      <c r="G110" s="209">
        <v>3.37</v>
      </c>
      <c r="H110" s="211">
        <f>G110*$P$8/1000</f>
        <v>6.5944833999999997</v>
      </c>
      <c r="I110" s="209">
        <v>3.4000000000000002E-2</v>
      </c>
      <c r="J110" s="211">
        <f>I110*$P$9/1000</f>
        <v>8.9216680000000007E-2</v>
      </c>
      <c r="K110" s="82" t="s">
        <v>298</v>
      </c>
      <c r="L110" s="82" t="s">
        <v>148</v>
      </c>
      <c r="M110" s="82">
        <v>1.01</v>
      </c>
      <c r="N110" s="98">
        <v>5.6</v>
      </c>
      <c r="O110" s="63">
        <f t="shared" si="1"/>
        <v>5.6559999999999997</v>
      </c>
      <c r="P110" s="211">
        <f>E110*F110</f>
        <v>132.66248893663999</v>
      </c>
      <c r="Q110" s="211">
        <f>SUM(O110:O113)</f>
        <v>6.1760000000000002</v>
      </c>
      <c r="R110" s="211">
        <f>Q110*1.02*1.05*$R$14</f>
        <v>6.9928451711999999</v>
      </c>
    </row>
    <row r="111" spans="1:18" ht="12.75" customHeight="1" x14ac:dyDescent="0.2">
      <c r="A111" s="157"/>
      <c r="B111" s="229"/>
      <c r="C111" s="156"/>
      <c r="D111" s="157"/>
      <c r="E111" s="212"/>
      <c r="F111" s="212"/>
      <c r="G111" s="209"/>
      <c r="H111" s="211"/>
      <c r="I111" s="209"/>
      <c r="J111" s="211"/>
      <c r="K111" s="82"/>
      <c r="L111" s="82"/>
      <c r="M111" s="82"/>
      <c r="N111" s="53"/>
      <c r="O111" s="63">
        <f t="shared" si="1"/>
        <v>0</v>
      </c>
      <c r="P111" s="211"/>
      <c r="Q111" s="211"/>
      <c r="R111" s="211"/>
    </row>
    <row r="112" spans="1:18" ht="12.75" customHeight="1" x14ac:dyDescent="0.2">
      <c r="A112" s="157"/>
      <c r="B112" s="229"/>
      <c r="C112" s="156"/>
      <c r="D112" s="157"/>
      <c r="E112" s="212"/>
      <c r="F112" s="212"/>
      <c r="G112" s="209"/>
      <c r="H112" s="211"/>
      <c r="I112" s="209"/>
      <c r="J112" s="211"/>
      <c r="K112" s="82" t="s">
        <v>151</v>
      </c>
      <c r="L112" s="82" t="s">
        <v>149</v>
      </c>
      <c r="M112" s="83">
        <v>0.02</v>
      </c>
      <c r="N112" s="72">
        <v>26</v>
      </c>
      <c r="O112" s="63">
        <f t="shared" si="1"/>
        <v>0.52</v>
      </c>
      <c r="P112" s="211"/>
      <c r="Q112" s="211"/>
      <c r="R112" s="211"/>
    </row>
    <row r="113" spans="1:18" ht="12.75" customHeight="1" x14ac:dyDescent="0.2">
      <c r="A113" s="157"/>
      <c r="B113" s="229"/>
      <c r="C113" s="156"/>
      <c r="D113" s="157"/>
      <c r="E113" s="212"/>
      <c r="F113" s="212"/>
      <c r="G113" s="209"/>
      <c r="H113" s="211"/>
      <c r="I113" s="209"/>
      <c r="J113" s="211"/>
      <c r="K113" s="61"/>
      <c r="L113" s="61"/>
      <c r="M113" s="61"/>
      <c r="N113" s="53"/>
      <c r="O113" s="63">
        <f t="shared" si="1"/>
        <v>0</v>
      </c>
      <c r="P113" s="211"/>
      <c r="Q113" s="211"/>
      <c r="R113" s="211"/>
    </row>
    <row r="114" spans="1:18" ht="12.75" customHeight="1" x14ac:dyDescent="0.2">
      <c r="A114" s="157">
        <v>17</v>
      </c>
      <c r="B114" s="156" t="s">
        <v>56</v>
      </c>
      <c r="C114" s="156" t="s">
        <v>330</v>
      </c>
      <c r="D114" s="157" t="s">
        <v>150</v>
      </c>
      <c r="E114" s="232">
        <v>2.8</v>
      </c>
      <c r="F114" s="212">
        <f>H114+J114+R114</f>
        <v>1.795826978</v>
      </c>
      <c r="G114" s="158">
        <v>0.80100000000000005</v>
      </c>
      <c r="H114" s="211">
        <f>G114*$P$8/1000</f>
        <v>1.5674128199999999</v>
      </c>
      <c r="I114" s="158">
        <v>5.8999999999999997E-2</v>
      </c>
      <c r="J114" s="211">
        <f>I114*$P$9/1000</f>
        <v>0.15481717999999997</v>
      </c>
      <c r="K114" s="61" t="s">
        <v>151</v>
      </c>
      <c r="L114" s="61" t="s">
        <v>149</v>
      </c>
      <c r="M114" s="61">
        <v>2.5000000000000001E-3</v>
      </c>
      <c r="N114" s="62">
        <v>26</v>
      </c>
      <c r="O114" s="63">
        <f t="shared" si="1"/>
        <v>6.5000000000000002E-2</v>
      </c>
      <c r="P114" s="211">
        <f>E114*F114</f>
        <v>5.0283155383999993</v>
      </c>
      <c r="Q114" s="211">
        <f>SUM(O114:O117)</f>
        <v>6.5000000000000002E-2</v>
      </c>
      <c r="R114" s="211">
        <f>Q114*1.02*1.05*$R$14</f>
        <v>7.3596977999999993E-2</v>
      </c>
    </row>
    <row r="115" spans="1:18" ht="12.75" customHeight="1" x14ac:dyDescent="0.2">
      <c r="A115" s="157"/>
      <c r="B115" s="156"/>
      <c r="C115" s="156"/>
      <c r="D115" s="157"/>
      <c r="E115" s="232"/>
      <c r="F115" s="212"/>
      <c r="G115" s="158"/>
      <c r="H115" s="211"/>
      <c r="I115" s="158"/>
      <c r="J115" s="211"/>
      <c r="K115" s="61"/>
      <c r="L115" s="61"/>
      <c r="M115" s="61"/>
      <c r="N115" s="62"/>
      <c r="O115" s="63">
        <f t="shared" si="1"/>
        <v>0</v>
      </c>
      <c r="P115" s="211"/>
      <c r="Q115" s="211"/>
      <c r="R115" s="211"/>
    </row>
    <row r="116" spans="1:18" ht="12.75" customHeight="1" x14ac:dyDescent="0.2">
      <c r="A116" s="157"/>
      <c r="B116" s="156"/>
      <c r="C116" s="156"/>
      <c r="D116" s="157"/>
      <c r="E116" s="232"/>
      <c r="F116" s="212"/>
      <c r="G116" s="158"/>
      <c r="H116" s="211"/>
      <c r="I116" s="158"/>
      <c r="J116" s="211"/>
      <c r="K116" s="61"/>
      <c r="L116" s="61"/>
      <c r="M116" s="64"/>
      <c r="N116" s="62"/>
      <c r="O116" s="63">
        <f t="shared" si="1"/>
        <v>0</v>
      </c>
      <c r="P116" s="211"/>
      <c r="Q116" s="211"/>
      <c r="R116" s="211"/>
    </row>
    <row r="117" spans="1:18" ht="12.75" customHeight="1" x14ac:dyDescent="0.2">
      <c r="A117" s="157"/>
      <c r="B117" s="156"/>
      <c r="C117" s="156"/>
      <c r="D117" s="157"/>
      <c r="E117" s="232"/>
      <c r="F117" s="212"/>
      <c r="G117" s="158"/>
      <c r="H117" s="211"/>
      <c r="I117" s="158"/>
      <c r="J117" s="211"/>
      <c r="K117" s="61"/>
      <c r="L117" s="61"/>
      <c r="M117" s="61"/>
      <c r="N117" s="62"/>
      <c r="O117" s="63">
        <f t="shared" si="1"/>
        <v>0</v>
      </c>
      <c r="P117" s="211"/>
      <c r="Q117" s="211"/>
      <c r="R117" s="211"/>
    </row>
    <row r="118" spans="1:18" ht="12.75" customHeight="1" x14ac:dyDescent="0.2">
      <c r="A118" s="157">
        <v>18</v>
      </c>
      <c r="B118" s="156" t="s">
        <v>56</v>
      </c>
      <c r="C118" s="156" t="s">
        <v>315</v>
      </c>
      <c r="D118" s="157" t="s">
        <v>150</v>
      </c>
      <c r="E118" s="232">
        <v>9.5</v>
      </c>
      <c r="F118" s="212">
        <f>H118+J118+R118</f>
        <v>8.0232635779999999</v>
      </c>
      <c r="G118" s="158">
        <v>0.80100000000000005</v>
      </c>
      <c r="H118" s="211">
        <f>G118*$P$8/1000</f>
        <v>1.5674128199999999</v>
      </c>
      <c r="I118" s="158">
        <v>5.8999999999999997E-2</v>
      </c>
      <c r="J118" s="211">
        <f>I118*$P$9/1000</f>
        <v>0.15481717999999997</v>
      </c>
      <c r="K118" s="61" t="s">
        <v>297</v>
      </c>
      <c r="L118" s="61" t="s">
        <v>150</v>
      </c>
      <c r="M118" s="61">
        <v>1</v>
      </c>
      <c r="N118" s="62">
        <v>5.5</v>
      </c>
      <c r="O118" s="63">
        <f t="shared" si="1"/>
        <v>5.5</v>
      </c>
      <c r="P118" s="211">
        <f>E118*F118</f>
        <v>76.221003991000003</v>
      </c>
      <c r="Q118" s="211">
        <f>SUM(O118:O121)</f>
        <v>5.5650000000000004</v>
      </c>
      <c r="R118" s="211">
        <f>Q118*1.02*1.05*$R$14</f>
        <v>6.3010335780000002</v>
      </c>
    </row>
    <row r="119" spans="1:18" ht="12.75" customHeight="1" x14ac:dyDescent="0.2">
      <c r="A119" s="157"/>
      <c r="B119" s="156"/>
      <c r="C119" s="156"/>
      <c r="D119" s="157"/>
      <c r="E119" s="232"/>
      <c r="F119" s="212"/>
      <c r="G119" s="158"/>
      <c r="H119" s="211"/>
      <c r="I119" s="158"/>
      <c r="J119" s="211"/>
      <c r="K119" s="61"/>
      <c r="L119" s="61"/>
      <c r="M119" s="61"/>
      <c r="N119" s="62"/>
      <c r="O119" s="63">
        <f t="shared" si="1"/>
        <v>0</v>
      </c>
      <c r="P119" s="211"/>
      <c r="Q119" s="211"/>
      <c r="R119" s="211"/>
    </row>
    <row r="120" spans="1:18" ht="12.75" customHeight="1" x14ac:dyDescent="0.2">
      <c r="A120" s="157"/>
      <c r="B120" s="156"/>
      <c r="C120" s="156"/>
      <c r="D120" s="157"/>
      <c r="E120" s="232"/>
      <c r="F120" s="212"/>
      <c r="G120" s="158"/>
      <c r="H120" s="211"/>
      <c r="I120" s="158"/>
      <c r="J120" s="211"/>
      <c r="K120" s="61" t="s">
        <v>151</v>
      </c>
      <c r="L120" s="61" t="s">
        <v>149</v>
      </c>
      <c r="M120" s="61">
        <v>2.5000000000000001E-3</v>
      </c>
      <c r="N120" s="62">
        <v>26</v>
      </c>
      <c r="O120" s="63">
        <f t="shared" si="1"/>
        <v>6.5000000000000002E-2</v>
      </c>
      <c r="P120" s="211"/>
      <c r="Q120" s="211"/>
      <c r="R120" s="211"/>
    </row>
    <row r="121" spans="1:18" ht="12.75" customHeight="1" x14ac:dyDescent="0.2">
      <c r="A121" s="157"/>
      <c r="B121" s="156"/>
      <c r="C121" s="156"/>
      <c r="D121" s="157"/>
      <c r="E121" s="232"/>
      <c r="F121" s="212"/>
      <c r="G121" s="158"/>
      <c r="H121" s="211"/>
      <c r="I121" s="158"/>
      <c r="J121" s="211"/>
      <c r="K121" s="61"/>
      <c r="L121" s="61"/>
      <c r="M121" s="61"/>
      <c r="N121" s="62"/>
      <c r="O121" s="63">
        <f t="shared" si="1"/>
        <v>0</v>
      </c>
      <c r="P121" s="211"/>
      <c r="Q121" s="211"/>
      <c r="R121" s="211"/>
    </row>
    <row r="122" spans="1:18" ht="12.75" customHeight="1" x14ac:dyDescent="0.2">
      <c r="A122" s="157">
        <v>19</v>
      </c>
      <c r="B122" s="156" t="s">
        <v>34</v>
      </c>
      <c r="C122" s="156" t="s">
        <v>327</v>
      </c>
      <c r="D122" s="157" t="s">
        <v>148</v>
      </c>
      <c r="E122" s="231">
        <v>32</v>
      </c>
      <c r="F122" s="212">
        <f>H122+J122+R122</f>
        <v>1.0881748738427999</v>
      </c>
      <c r="G122" s="158">
        <v>0.38400000000000001</v>
      </c>
      <c r="H122" s="211">
        <f>G122*$P$8/1000</f>
        <v>0.7514188799999999</v>
      </c>
      <c r="I122" s="158"/>
      <c r="J122" s="211">
        <f>I122*$P$9/1000</f>
        <v>0</v>
      </c>
      <c r="K122" s="61" t="s">
        <v>198</v>
      </c>
      <c r="L122" s="61" t="s">
        <v>147</v>
      </c>
      <c r="M122" s="61">
        <v>0.24399999999999999</v>
      </c>
      <c r="N122" s="97">
        <v>1.125</v>
      </c>
      <c r="O122" s="63">
        <f t="shared" si="1"/>
        <v>0.27449999999999997</v>
      </c>
      <c r="P122" s="211">
        <f>E122*F122</f>
        <v>34.821595962969596</v>
      </c>
      <c r="Q122" s="211">
        <f>SUM(O122:O125)</f>
        <v>0.29741899999999999</v>
      </c>
      <c r="R122" s="211">
        <f>Q122*1.02*1.05*$R$14</f>
        <v>0.33675599384280003</v>
      </c>
    </row>
    <row r="123" spans="1:18" ht="12.75" customHeight="1" x14ac:dyDescent="0.2">
      <c r="A123" s="157"/>
      <c r="B123" s="156"/>
      <c r="C123" s="156"/>
      <c r="D123" s="157"/>
      <c r="E123" s="231"/>
      <c r="F123" s="212"/>
      <c r="G123" s="158"/>
      <c r="H123" s="211"/>
      <c r="I123" s="158"/>
      <c r="J123" s="211"/>
      <c r="K123" s="61" t="s">
        <v>171</v>
      </c>
      <c r="L123" s="61" t="s">
        <v>147</v>
      </c>
      <c r="M123" s="61">
        <v>2E-3</v>
      </c>
      <c r="N123" s="97">
        <v>0.7</v>
      </c>
      <c r="O123" s="63">
        <f t="shared" si="1"/>
        <v>1.4E-3</v>
      </c>
      <c r="P123" s="211"/>
      <c r="Q123" s="211"/>
      <c r="R123" s="211"/>
    </row>
    <row r="124" spans="1:18" ht="12.75" customHeight="1" x14ac:dyDescent="0.2">
      <c r="A124" s="157"/>
      <c r="B124" s="156"/>
      <c r="C124" s="156"/>
      <c r="D124" s="157"/>
      <c r="E124" s="231"/>
      <c r="F124" s="212"/>
      <c r="G124" s="158"/>
      <c r="H124" s="211"/>
      <c r="I124" s="158"/>
      <c r="J124" s="211"/>
      <c r="K124" s="61" t="s">
        <v>237</v>
      </c>
      <c r="L124" s="61" t="s">
        <v>147</v>
      </c>
      <c r="M124" s="61">
        <v>2.7E-2</v>
      </c>
      <c r="N124" s="97">
        <v>0.79700000000000004</v>
      </c>
      <c r="O124" s="63">
        <f t="shared" si="1"/>
        <v>2.1519E-2</v>
      </c>
      <c r="P124" s="211"/>
      <c r="Q124" s="211"/>
      <c r="R124" s="211"/>
    </row>
    <row r="125" spans="1:18" ht="12.75" customHeight="1" x14ac:dyDescent="0.2">
      <c r="A125" s="157"/>
      <c r="B125" s="156"/>
      <c r="C125" s="156"/>
      <c r="D125" s="157"/>
      <c r="E125" s="231"/>
      <c r="F125" s="212"/>
      <c r="G125" s="158"/>
      <c r="H125" s="211"/>
      <c r="I125" s="158"/>
      <c r="J125" s="211"/>
      <c r="K125" s="61"/>
      <c r="L125" s="61"/>
      <c r="M125" s="61"/>
      <c r="N125" s="62"/>
      <c r="O125" s="63">
        <f t="shared" si="1"/>
        <v>0</v>
      </c>
      <c r="P125" s="211"/>
      <c r="Q125" s="211"/>
      <c r="R125" s="211"/>
    </row>
    <row r="126" spans="1:18" ht="12.75" customHeight="1" x14ac:dyDescent="0.2">
      <c r="A126" s="157">
        <v>20</v>
      </c>
      <c r="B126" s="156" t="s">
        <v>58</v>
      </c>
      <c r="C126" s="156" t="s">
        <v>328</v>
      </c>
      <c r="D126" s="157" t="s">
        <v>150</v>
      </c>
      <c r="E126" s="212">
        <v>124.3</v>
      </c>
      <c r="F126" s="212">
        <f>H126+J126+R126</f>
        <v>5.5911350624763996</v>
      </c>
      <c r="G126" s="158">
        <v>0.40100000000000002</v>
      </c>
      <c r="H126" s="211">
        <f>G126*$P$8/1000</f>
        <v>0.78468482000000006</v>
      </c>
      <c r="I126" s="159">
        <v>7.1000000000000004E-3</v>
      </c>
      <c r="J126" s="211">
        <f>I126*$P$9/1000</f>
        <v>1.8630542000000003E-2</v>
      </c>
      <c r="K126" s="61" t="s">
        <v>329</v>
      </c>
      <c r="L126" s="61" t="s">
        <v>150</v>
      </c>
      <c r="M126" s="61">
        <v>1</v>
      </c>
      <c r="N126" s="62">
        <v>2.5</v>
      </c>
      <c r="O126" s="63">
        <f t="shared" si="1"/>
        <v>2.5</v>
      </c>
      <c r="P126" s="211">
        <f>E126*F126</f>
        <v>694.9780882658165</v>
      </c>
      <c r="Q126" s="211">
        <f>SUM(O126:O129)</f>
        <v>4.2285469999999998</v>
      </c>
      <c r="R126" s="211">
        <f>Q126*1.02*1.05*$R$14</f>
        <v>4.7878197004763994</v>
      </c>
    </row>
    <row r="127" spans="1:18" ht="12.75" customHeight="1" x14ac:dyDescent="0.2">
      <c r="A127" s="157"/>
      <c r="B127" s="156"/>
      <c r="C127" s="156"/>
      <c r="D127" s="157"/>
      <c r="E127" s="212"/>
      <c r="F127" s="212"/>
      <c r="G127" s="158"/>
      <c r="H127" s="211"/>
      <c r="I127" s="159"/>
      <c r="J127" s="211"/>
      <c r="K127" s="61" t="s">
        <v>296</v>
      </c>
      <c r="L127" s="61" t="s">
        <v>149</v>
      </c>
      <c r="M127" s="61">
        <v>5.8999999999999997E-2</v>
      </c>
      <c r="N127" s="53">
        <v>29.033000000000001</v>
      </c>
      <c r="O127" s="63">
        <f t="shared" si="1"/>
        <v>1.712947</v>
      </c>
      <c r="P127" s="211"/>
      <c r="Q127" s="211"/>
      <c r="R127" s="211"/>
    </row>
    <row r="128" spans="1:18" ht="12.75" customHeight="1" x14ac:dyDescent="0.2">
      <c r="A128" s="157"/>
      <c r="B128" s="156"/>
      <c r="C128" s="156"/>
      <c r="D128" s="157"/>
      <c r="E128" s="212"/>
      <c r="F128" s="212"/>
      <c r="G128" s="158"/>
      <c r="H128" s="211"/>
      <c r="I128" s="159"/>
      <c r="J128" s="211"/>
      <c r="K128" s="61" t="s">
        <v>151</v>
      </c>
      <c r="L128" s="61" t="s">
        <v>149</v>
      </c>
      <c r="M128" s="61">
        <v>5.9999999999999995E-4</v>
      </c>
      <c r="N128" s="62">
        <v>26</v>
      </c>
      <c r="O128" s="63">
        <f t="shared" si="1"/>
        <v>1.5599999999999999E-2</v>
      </c>
      <c r="P128" s="211"/>
      <c r="Q128" s="211"/>
      <c r="R128" s="211"/>
    </row>
    <row r="129" spans="1:18" ht="12.75" customHeight="1" x14ac:dyDescent="0.2">
      <c r="A129" s="157"/>
      <c r="B129" s="156"/>
      <c r="C129" s="156"/>
      <c r="D129" s="157"/>
      <c r="E129" s="212"/>
      <c r="F129" s="212"/>
      <c r="G129" s="158"/>
      <c r="H129" s="211"/>
      <c r="I129" s="159"/>
      <c r="J129" s="211"/>
      <c r="K129" s="61"/>
      <c r="L129" s="61"/>
      <c r="M129" s="61"/>
      <c r="N129" s="53"/>
      <c r="O129" s="63">
        <f t="shared" si="1"/>
        <v>0</v>
      </c>
      <c r="P129" s="211"/>
      <c r="Q129" s="211"/>
      <c r="R129" s="211"/>
    </row>
    <row r="130" spans="1:18" ht="12.75" customHeight="1" x14ac:dyDescent="0.2">
      <c r="A130" s="157">
        <v>21</v>
      </c>
      <c r="B130" s="156" t="s">
        <v>63</v>
      </c>
      <c r="C130" s="156" t="s">
        <v>311</v>
      </c>
      <c r="D130" s="157" t="s">
        <v>159</v>
      </c>
      <c r="E130" s="212">
        <v>1.63</v>
      </c>
      <c r="F130" s="212">
        <f>H130+J130+R130</f>
        <v>166.71245096800001</v>
      </c>
      <c r="G130" s="158"/>
      <c r="H130" s="211">
        <f>G130*$P$8/1000</f>
        <v>0</v>
      </c>
      <c r="I130" s="230">
        <v>2.2000000000000002</v>
      </c>
      <c r="J130" s="211">
        <f>I130*$P$9/1000</f>
        <v>5.7728440000000001</v>
      </c>
      <c r="K130" s="61" t="s">
        <v>312</v>
      </c>
      <c r="L130" s="61" t="s">
        <v>159</v>
      </c>
      <c r="M130" s="61">
        <v>1.03</v>
      </c>
      <c r="N130" s="53">
        <v>138</v>
      </c>
      <c r="O130" s="63">
        <f t="shared" si="1"/>
        <v>142.14000000000001</v>
      </c>
      <c r="P130" s="211">
        <f>E130*F130</f>
        <v>271.74129507783999</v>
      </c>
      <c r="Q130" s="211">
        <f>SUM(O130:O133)</f>
        <v>142.14000000000001</v>
      </c>
      <c r="R130" s="211">
        <f>Q130*1.02*1.05*$R$14</f>
        <v>160.93960696800002</v>
      </c>
    </row>
    <row r="131" spans="1:18" ht="12.75" customHeight="1" x14ac:dyDescent="0.2">
      <c r="A131" s="157"/>
      <c r="B131" s="156"/>
      <c r="C131" s="156"/>
      <c r="D131" s="157"/>
      <c r="E131" s="212"/>
      <c r="F131" s="212"/>
      <c r="G131" s="158"/>
      <c r="H131" s="211"/>
      <c r="I131" s="230"/>
      <c r="J131" s="211"/>
      <c r="K131" s="61"/>
      <c r="L131" s="61"/>
      <c r="M131" s="61"/>
      <c r="N131" s="53"/>
      <c r="O131" s="63">
        <f t="shared" si="1"/>
        <v>0</v>
      </c>
      <c r="P131" s="211"/>
      <c r="Q131" s="211"/>
      <c r="R131" s="211"/>
    </row>
    <row r="132" spans="1:18" ht="12.75" customHeight="1" x14ac:dyDescent="0.2">
      <c r="A132" s="157"/>
      <c r="B132" s="156"/>
      <c r="C132" s="156"/>
      <c r="D132" s="157"/>
      <c r="E132" s="212"/>
      <c r="F132" s="212"/>
      <c r="G132" s="158"/>
      <c r="H132" s="211"/>
      <c r="I132" s="230"/>
      <c r="J132" s="211"/>
      <c r="K132" s="61"/>
      <c r="L132" s="61"/>
      <c r="M132" s="61"/>
      <c r="N132" s="62"/>
      <c r="O132" s="63">
        <f t="shared" si="1"/>
        <v>0</v>
      </c>
      <c r="P132" s="211"/>
      <c r="Q132" s="211"/>
      <c r="R132" s="211"/>
    </row>
    <row r="133" spans="1:18" ht="12.75" customHeight="1" x14ac:dyDescent="0.2">
      <c r="A133" s="157"/>
      <c r="B133" s="156"/>
      <c r="C133" s="156"/>
      <c r="D133" s="157"/>
      <c r="E133" s="212"/>
      <c r="F133" s="212"/>
      <c r="G133" s="158"/>
      <c r="H133" s="211"/>
      <c r="I133" s="230"/>
      <c r="J133" s="211"/>
      <c r="K133" s="61"/>
      <c r="L133" s="61"/>
      <c r="M133" s="61"/>
      <c r="N133" s="53"/>
      <c r="O133" s="63">
        <f t="shared" si="1"/>
        <v>0</v>
      </c>
      <c r="P133" s="211"/>
      <c r="Q133" s="211"/>
      <c r="R133" s="211"/>
    </row>
    <row r="134" spans="1:18" ht="12.75" customHeight="1" x14ac:dyDescent="0.2">
      <c r="A134" s="157">
        <v>22</v>
      </c>
      <c r="B134" s="156" t="s">
        <v>59</v>
      </c>
      <c r="C134" s="156" t="s">
        <v>331</v>
      </c>
      <c r="D134" s="157" t="s">
        <v>295</v>
      </c>
      <c r="E134" s="212">
        <v>3.95</v>
      </c>
      <c r="F134" s="212">
        <f>H134+J134+R134</f>
        <v>458.341710718</v>
      </c>
      <c r="G134" s="158">
        <v>2.2000000000000002</v>
      </c>
      <c r="H134" s="211">
        <f>G134*$P$8/1000</f>
        <v>4.3050040000000003</v>
      </c>
      <c r="I134" s="213">
        <v>4.74</v>
      </c>
      <c r="J134" s="211">
        <f>I134*$P$9/1000</f>
        <v>12.4378548</v>
      </c>
      <c r="K134" s="61" t="s">
        <v>302</v>
      </c>
      <c r="L134" s="61"/>
      <c r="M134" s="61"/>
      <c r="N134" s="62"/>
      <c r="O134" s="63">
        <f t="shared" si="1"/>
        <v>0</v>
      </c>
      <c r="P134" s="211">
        <f>E134*F134</f>
        <v>1810.4497573361</v>
      </c>
      <c r="Q134" s="211">
        <f>SUM(O134:O137)</f>
        <v>390.01499999999999</v>
      </c>
      <c r="R134" s="211">
        <f>Q134*1.02*1.05*$R$14</f>
        <v>441.59885191799998</v>
      </c>
    </row>
    <row r="135" spans="1:18" ht="12.75" customHeight="1" x14ac:dyDescent="0.2">
      <c r="A135" s="157"/>
      <c r="B135" s="156"/>
      <c r="C135" s="156"/>
      <c r="D135" s="157"/>
      <c r="E135" s="212"/>
      <c r="F135" s="212"/>
      <c r="G135" s="158"/>
      <c r="H135" s="211"/>
      <c r="I135" s="213"/>
      <c r="J135" s="211"/>
      <c r="K135" s="61" t="s">
        <v>332</v>
      </c>
      <c r="L135" s="61" t="s">
        <v>159</v>
      </c>
      <c r="M135" s="61">
        <v>14.58</v>
      </c>
      <c r="N135" s="98">
        <v>26.75</v>
      </c>
      <c r="O135" s="63">
        <f t="shared" si="1"/>
        <v>390.01499999999999</v>
      </c>
      <c r="P135" s="211"/>
      <c r="Q135" s="211"/>
      <c r="R135" s="211"/>
    </row>
    <row r="136" spans="1:18" ht="12.75" customHeight="1" x14ac:dyDescent="0.2">
      <c r="A136" s="157"/>
      <c r="B136" s="156"/>
      <c r="C136" s="156"/>
      <c r="D136" s="157"/>
      <c r="E136" s="212"/>
      <c r="F136" s="212"/>
      <c r="G136" s="158"/>
      <c r="H136" s="211"/>
      <c r="I136" s="213"/>
      <c r="J136" s="211"/>
      <c r="K136" s="61"/>
      <c r="L136" s="61"/>
      <c r="M136" s="61"/>
      <c r="N136" s="62"/>
      <c r="O136" s="63">
        <f t="shared" si="1"/>
        <v>0</v>
      </c>
      <c r="P136" s="211"/>
      <c r="Q136" s="211"/>
      <c r="R136" s="211"/>
    </row>
    <row r="137" spans="1:18" ht="12.75" customHeight="1" x14ac:dyDescent="0.2">
      <c r="A137" s="157"/>
      <c r="B137" s="156"/>
      <c r="C137" s="156"/>
      <c r="D137" s="157"/>
      <c r="E137" s="212"/>
      <c r="F137" s="212"/>
      <c r="G137" s="158"/>
      <c r="H137" s="211"/>
      <c r="I137" s="213"/>
      <c r="J137" s="211"/>
      <c r="K137" s="61"/>
      <c r="L137" s="61"/>
      <c r="M137" s="61"/>
      <c r="N137" s="53"/>
      <c r="O137" s="63">
        <f t="shared" si="1"/>
        <v>0</v>
      </c>
      <c r="P137" s="211"/>
      <c r="Q137" s="211"/>
      <c r="R137" s="211"/>
    </row>
    <row r="138" spans="1:18" ht="12.75" customHeight="1" x14ac:dyDescent="0.2">
      <c r="C138" s="2" t="s">
        <v>175</v>
      </c>
      <c r="F138" s="8"/>
      <c r="G138" s="8"/>
      <c r="H138" s="8"/>
      <c r="I138" s="8"/>
      <c r="J138" s="8"/>
      <c r="K138" s="8"/>
      <c r="L138" s="8"/>
      <c r="M138" s="8"/>
      <c r="N138" s="36"/>
      <c r="O138" s="8"/>
      <c r="P138" s="10">
        <f>SUM(P17:P137)</f>
        <v>5190.7627522678695</v>
      </c>
      <c r="Q138" s="8"/>
      <c r="R138" s="9"/>
    </row>
    <row r="139" spans="1:18" ht="3" customHeight="1" x14ac:dyDescent="0.2">
      <c r="F139" s="8"/>
      <c r="G139" s="8"/>
      <c r="H139" s="8"/>
      <c r="I139" s="8"/>
      <c r="J139" s="8"/>
      <c r="K139" s="8"/>
      <c r="L139" s="8"/>
      <c r="M139" s="8"/>
      <c r="N139" s="36"/>
      <c r="O139" s="8"/>
      <c r="P139" s="10"/>
      <c r="Q139" s="8"/>
      <c r="R139" s="9"/>
    </row>
    <row r="140" spans="1:18" ht="12.75" customHeight="1" x14ac:dyDescent="0.2">
      <c r="C140" s="2" t="s">
        <v>176</v>
      </c>
      <c r="P140" s="10">
        <f>P138*0.133</f>
        <v>690.37144605162666</v>
      </c>
      <c r="Q140" s="7"/>
      <c r="R140" s="7"/>
    </row>
    <row r="141" spans="1:18" ht="3" customHeight="1" x14ac:dyDescent="0.2">
      <c r="P141" s="10"/>
      <c r="Q141" s="7"/>
      <c r="R141" s="7"/>
    </row>
    <row r="142" spans="1:18" ht="12.75" customHeight="1" x14ac:dyDescent="0.2">
      <c r="C142" s="2" t="s">
        <v>175</v>
      </c>
      <c r="P142" s="10">
        <f>SUM(P138:P140)</f>
        <v>5881.1341983194961</v>
      </c>
      <c r="Q142" s="7"/>
      <c r="R142" s="7"/>
    </row>
    <row r="143" spans="1:18" ht="3" customHeight="1" x14ac:dyDescent="0.2">
      <c r="P143" s="10"/>
      <c r="Q143" s="7"/>
      <c r="R143" s="7"/>
    </row>
    <row r="144" spans="1:18" ht="12.75" customHeight="1" x14ac:dyDescent="0.2">
      <c r="C144" s="2" t="s">
        <v>200</v>
      </c>
      <c r="P144" s="10">
        <f>P142*0.11</f>
        <v>646.92476181514462</v>
      </c>
    </row>
    <row r="145" spans="1:18" ht="3" customHeight="1" x14ac:dyDescent="0.2">
      <c r="P145" s="10"/>
    </row>
    <row r="146" spans="1:18" ht="12.75" customHeight="1" x14ac:dyDescent="0.2">
      <c r="C146" s="2" t="s">
        <v>175</v>
      </c>
      <c r="P146" s="10">
        <f>SUM(P142:P144)</f>
        <v>6528.058960134641</v>
      </c>
    </row>
    <row r="147" spans="1:18" ht="12.75" customHeight="1" x14ac:dyDescent="0.2">
      <c r="P147" s="10"/>
    </row>
    <row r="148" spans="1:18" ht="12.75" customHeight="1" x14ac:dyDescent="0.2">
      <c r="A148" s="12"/>
      <c r="B148" s="12"/>
      <c r="C148" s="12"/>
      <c r="D148" s="12"/>
      <c r="E148" s="12"/>
      <c r="F148" s="12"/>
      <c r="G148" s="12"/>
      <c r="H148" s="172" t="s">
        <v>180</v>
      </c>
      <c r="I148" s="172"/>
      <c r="J148" s="172"/>
      <c r="K148" s="172"/>
      <c r="L148" s="172"/>
      <c r="M148" s="172"/>
      <c r="N148" s="172"/>
      <c r="O148" s="172"/>
      <c r="P148" s="172"/>
      <c r="Q148" s="172"/>
      <c r="R148" s="12"/>
    </row>
    <row r="149" spans="1:18" ht="12.75" customHeight="1" x14ac:dyDescent="0.2"/>
    <row r="150" spans="1:18" ht="12.75" customHeight="1" x14ac:dyDescent="0.2"/>
    <row r="151" spans="1:18" ht="12.75" customHeight="1" x14ac:dyDescent="0.2"/>
    <row r="152" spans="1:18" ht="12.75" customHeight="1" x14ac:dyDescent="0.2"/>
    <row r="153" spans="1:18" ht="12.75" customHeight="1" x14ac:dyDescent="0.2"/>
    <row r="154" spans="1:18" ht="12.75" customHeight="1" x14ac:dyDescent="0.2"/>
    <row r="155" spans="1:18" ht="12.75" customHeight="1" x14ac:dyDescent="0.2"/>
    <row r="156" spans="1:18" ht="12.75" customHeight="1" x14ac:dyDescent="0.2"/>
    <row r="157" spans="1:18" ht="12.75" customHeight="1" x14ac:dyDescent="0.2"/>
    <row r="158" spans="1:18" ht="12.75" customHeight="1" x14ac:dyDescent="0.2"/>
    <row r="159" spans="1:18" ht="12.75" customHeight="1" x14ac:dyDescent="0.2"/>
    <row r="160" spans="1:18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3" customHeight="1" x14ac:dyDescent="0.2"/>
    <row r="204" ht="12.75" customHeight="1" x14ac:dyDescent="0.2"/>
    <row r="205" ht="3.75" customHeight="1" x14ac:dyDescent="0.2"/>
    <row r="207" ht="3" customHeight="1" x14ac:dyDescent="0.2"/>
    <row r="208" ht="12.75" customHeight="1" x14ac:dyDescent="0.2"/>
    <row r="209" spans="1:18" ht="3.75" customHeight="1" x14ac:dyDescent="0.2"/>
    <row r="212" spans="1:18" s="12" customForma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32"/>
      <c r="O212" s="2"/>
      <c r="P212" s="2"/>
      <c r="Q212" s="2"/>
      <c r="R212" s="2"/>
    </row>
  </sheetData>
  <mergeCells count="414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9:R32"/>
    <mergeCell ref="A41:A44"/>
    <mergeCell ref="B41:B44"/>
    <mergeCell ref="C41:C44"/>
    <mergeCell ref="D41:D44"/>
    <mergeCell ref="E41:E44"/>
    <mergeCell ref="F41:F44"/>
    <mergeCell ref="J41:J44"/>
    <mergeCell ref="P41:P44"/>
    <mergeCell ref="Q41:Q44"/>
    <mergeCell ref="J29:J32"/>
    <mergeCell ref="A33:A36"/>
    <mergeCell ref="B33:B36"/>
    <mergeCell ref="C33:C36"/>
    <mergeCell ref="D33:D36"/>
    <mergeCell ref="E33:E36"/>
    <mergeCell ref="R33:R36"/>
    <mergeCell ref="Q37:Q40"/>
    <mergeCell ref="A37:A40"/>
    <mergeCell ref="B37:B40"/>
    <mergeCell ref="C37:C40"/>
    <mergeCell ref="D37:D40"/>
    <mergeCell ref="E37:E40"/>
    <mergeCell ref="A29:A32"/>
    <mergeCell ref="I33:I36"/>
    <mergeCell ref="G37:G40"/>
    <mergeCell ref="F37:F40"/>
    <mergeCell ref="P29:P32"/>
    <mergeCell ref="Q29:Q32"/>
    <mergeCell ref="G45:G48"/>
    <mergeCell ref="H45:H48"/>
    <mergeCell ref="I45:I48"/>
    <mergeCell ref="G41:G44"/>
    <mergeCell ref="H41:H44"/>
    <mergeCell ref="I41:I44"/>
    <mergeCell ref="J33:J36"/>
    <mergeCell ref="P45:P48"/>
    <mergeCell ref="Q45:Q48"/>
    <mergeCell ref="P33:P36"/>
    <mergeCell ref="Q33:Q36"/>
    <mergeCell ref="F33:F36"/>
    <mergeCell ref="G33:G36"/>
    <mergeCell ref="H33:H36"/>
    <mergeCell ref="H37:H40"/>
    <mergeCell ref="I37:I40"/>
    <mergeCell ref="J37:J40"/>
    <mergeCell ref="P37:P40"/>
    <mergeCell ref="A45:A48"/>
    <mergeCell ref="G49:G52"/>
    <mergeCell ref="H49:H52"/>
    <mergeCell ref="B45:B48"/>
    <mergeCell ref="C45:C48"/>
    <mergeCell ref="D45:D48"/>
    <mergeCell ref="E45:E48"/>
    <mergeCell ref="F45:F48"/>
    <mergeCell ref="J45:J48"/>
    <mergeCell ref="I49:I52"/>
    <mergeCell ref="J49:J52"/>
    <mergeCell ref="P49:P52"/>
    <mergeCell ref="Q49:Q52"/>
    <mergeCell ref="R49:R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A49:A52"/>
    <mergeCell ref="B49:B52"/>
    <mergeCell ref="C49:C52"/>
    <mergeCell ref="D49:D52"/>
    <mergeCell ref="E49:E52"/>
    <mergeCell ref="F49:F52"/>
    <mergeCell ref="A58:A61"/>
    <mergeCell ref="B58:B61"/>
    <mergeCell ref="C58:C61"/>
    <mergeCell ref="D58:D61"/>
    <mergeCell ref="E58:E61"/>
    <mergeCell ref="F58:F61"/>
    <mergeCell ref="J53:J57"/>
    <mergeCell ref="P53:P57"/>
    <mergeCell ref="Q53:Q57"/>
    <mergeCell ref="Q58:Q61"/>
    <mergeCell ref="G66:G69"/>
    <mergeCell ref="H66:H69"/>
    <mergeCell ref="I66:I69"/>
    <mergeCell ref="G58:G61"/>
    <mergeCell ref="H58:H61"/>
    <mergeCell ref="I58:I61"/>
    <mergeCell ref="J66:J69"/>
    <mergeCell ref="J58:J61"/>
    <mergeCell ref="P58:P61"/>
    <mergeCell ref="P66:P69"/>
    <mergeCell ref="I62:I65"/>
    <mergeCell ref="J62:J65"/>
    <mergeCell ref="P62:P65"/>
    <mergeCell ref="A66:A69"/>
    <mergeCell ref="B66:B69"/>
    <mergeCell ref="C66:C69"/>
    <mergeCell ref="D66:D69"/>
    <mergeCell ref="E66:E69"/>
    <mergeCell ref="F66:F69"/>
    <mergeCell ref="Q66:Q69"/>
    <mergeCell ref="F78:F81"/>
    <mergeCell ref="G78:G81"/>
    <mergeCell ref="H78:H81"/>
    <mergeCell ref="I78:I81"/>
    <mergeCell ref="G70:G73"/>
    <mergeCell ref="H70:H73"/>
    <mergeCell ref="I70:I73"/>
    <mergeCell ref="J78:J81"/>
    <mergeCell ref="J74:J77"/>
    <mergeCell ref="F70:F73"/>
    <mergeCell ref="J70:J73"/>
    <mergeCell ref="P70:P73"/>
    <mergeCell ref="Q70:Q73"/>
    <mergeCell ref="A78:A81"/>
    <mergeCell ref="B78:B81"/>
    <mergeCell ref="C78:C81"/>
    <mergeCell ref="D78:D81"/>
    <mergeCell ref="H148:Q148"/>
    <mergeCell ref="G86:G89"/>
    <mergeCell ref="H86:H89"/>
    <mergeCell ref="I86:I89"/>
    <mergeCell ref="J86:J89"/>
    <mergeCell ref="P86:P89"/>
    <mergeCell ref="Q86:Q89"/>
    <mergeCell ref="J94:J97"/>
    <mergeCell ref="P94:P97"/>
    <mergeCell ref="Q94:Q97"/>
    <mergeCell ref="A110:A113"/>
    <mergeCell ref="B110:B113"/>
    <mergeCell ref="C110:C113"/>
    <mergeCell ref="E110:E113"/>
    <mergeCell ref="F110:F113"/>
    <mergeCell ref="E78:E81"/>
    <mergeCell ref="A70:A73"/>
    <mergeCell ref="B70:B73"/>
    <mergeCell ref="C70:C73"/>
    <mergeCell ref="D70:D73"/>
    <mergeCell ref="E70:E73"/>
    <mergeCell ref="E94:E97"/>
    <mergeCell ref="F94:F97"/>
    <mergeCell ref="A86:A89"/>
    <mergeCell ref="B86:B89"/>
    <mergeCell ref="C86:C89"/>
    <mergeCell ref="D86:D89"/>
    <mergeCell ref="E86:E89"/>
    <mergeCell ref="F86:F89"/>
    <mergeCell ref="J118:J121"/>
    <mergeCell ref="Q98:Q101"/>
    <mergeCell ref="A102:A105"/>
    <mergeCell ref="B102:B105"/>
    <mergeCell ref="C102:C105"/>
    <mergeCell ref="D102:D105"/>
    <mergeCell ref="E102:E105"/>
    <mergeCell ref="A98:A101"/>
    <mergeCell ref="B98:B101"/>
    <mergeCell ref="C98:C101"/>
    <mergeCell ref="D98:D101"/>
    <mergeCell ref="E98:E101"/>
    <mergeCell ref="F98:F101"/>
    <mergeCell ref="H98:H101"/>
    <mergeCell ref="I98:I101"/>
    <mergeCell ref="F102:F105"/>
    <mergeCell ref="D110:D113"/>
    <mergeCell ref="J102:J105"/>
    <mergeCell ref="P102:P105"/>
    <mergeCell ref="P110:P113"/>
    <mergeCell ref="J98:J101"/>
    <mergeCell ref="P98:P101"/>
    <mergeCell ref="A106:A109"/>
    <mergeCell ref="B106:B109"/>
    <mergeCell ref="P74:P77"/>
    <mergeCell ref="Q74:Q77"/>
    <mergeCell ref="G106:G109"/>
    <mergeCell ref="H106:H109"/>
    <mergeCell ref="G126:G129"/>
    <mergeCell ref="H126:H129"/>
    <mergeCell ref="I126:I129"/>
    <mergeCell ref="J114:J117"/>
    <mergeCell ref="P114:P117"/>
    <mergeCell ref="H74:H77"/>
    <mergeCell ref="G94:G97"/>
    <mergeCell ref="H94:H97"/>
    <mergeCell ref="I94:I97"/>
    <mergeCell ref="P78:P81"/>
    <mergeCell ref="Q78:Q81"/>
    <mergeCell ref="P90:P93"/>
    <mergeCell ref="Q90:Q93"/>
    <mergeCell ref="P118:P121"/>
    <mergeCell ref="J90:J93"/>
    <mergeCell ref="I110:I113"/>
    <mergeCell ref="G110:G113"/>
    <mergeCell ref="H110:H113"/>
    <mergeCell ref="Q122:Q125"/>
    <mergeCell ref="I82:I85"/>
    <mergeCell ref="R90:R93"/>
    <mergeCell ref="R62:R65"/>
    <mergeCell ref="A74:A77"/>
    <mergeCell ref="I74:I77"/>
    <mergeCell ref="G74:G77"/>
    <mergeCell ref="G98:G101"/>
    <mergeCell ref="G90:G93"/>
    <mergeCell ref="H90:H93"/>
    <mergeCell ref="G82:G85"/>
    <mergeCell ref="H82:H85"/>
    <mergeCell ref="B74:B77"/>
    <mergeCell ref="C74:C77"/>
    <mergeCell ref="D74:D77"/>
    <mergeCell ref="E74:E77"/>
    <mergeCell ref="F74:F77"/>
    <mergeCell ref="A94:A97"/>
    <mergeCell ref="B94:B97"/>
    <mergeCell ref="C94:C97"/>
    <mergeCell ref="D94:D97"/>
    <mergeCell ref="D90:D93"/>
    <mergeCell ref="E90:E93"/>
    <mergeCell ref="F90:F93"/>
    <mergeCell ref="C82:C85"/>
    <mergeCell ref="D82:D85"/>
    <mergeCell ref="R41:R44"/>
    <mergeCell ref="R82:R85"/>
    <mergeCell ref="R37:R40"/>
    <mergeCell ref="R53:R57"/>
    <mergeCell ref="R45:R48"/>
    <mergeCell ref="R78:R81"/>
    <mergeCell ref="R86:R89"/>
    <mergeCell ref="R70:R73"/>
    <mergeCell ref="R58:R61"/>
    <mergeCell ref="A114:A117"/>
    <mergeCell ref="A118:A121"/>
    <mergeCell ref="C114:C117"/>
    <mergeCell ref="I122:I125"/>
    <mergeCell ref="F114:F117"/>
    <mergeCell ref="H122:H125"/>
    <mergeCell ref="G114:G117"/>
    <mergeCell ref="B114:B117"/>
    <mergeCell ref="R102:R105"/>
    <mergeCell ref="R118:R121"/>
    <mergeCell ref="Q114:Q117"/>
    <mergeCell ref="R114:R117"/>
    <mergeCell ref="B118:B121"/>
    <mergeCell ref="C118:C121"/>
    <mergeCell ref="D118:D121"/>
    <mergeCell ref="E118:E121"/>
    <mergeCell ref="F118:F121"/>
    <mergeCell ref="D114:D117"/>
    <mergeCell ref="E114:E117"/>
    <mergeCell ref="H114:H117"/>
    <mergeCell ref="I114:I117"/>
    <mergeCell ref="G118:G121"/>
    <mergeCell ref="H118:H121"/>
    <mergeCell ref="I118:I121"/>
    <mergeCell ref="A134:A137"/>
    <mergeCell ref="B134:B137"/>
    <mergeCell ref="C134:C137"/>
    <mergeCell ref="D134:D137"/>
    <mergeCell ref="E134:E137"/>
    <mergeCell ref="F134:F137"/>
    <mergeCell ref="A126:A129"/>
    <mergeCell ref="B126:B129"/>
    <mergeCell ref="C126:C129"/>
    <mergeCell ref="D126:D129"/>
    <mergeCell ref="E126:E129"/>
    <mergeCell ref="F126:F129"/>
    <mergeCell ref="P130:P133"/>
    <mergeCell ref="Q130:Q133"/>
    <mergeCell ref="R130:R133"/>
    <mergeCell ref="G130:G133"/>
    <mergeCell ref="H130:H133"/>
    <mergeCell ref="I130:I133"/>
    <mergeCell ref="R134:R137"/>
    <mergeCell ref="G134:G137"/>
    <mergeCell ref="H134:H137"/>
    <mergeCell ref="I134:I137"/>
    <mergeCell ref="J134:J137"/>
    <mergeCell ref="P134:P137"/>
    <mergeCell ref="Q134:Q137"/>
    <mergeCell ref="A130:A133"/>
    <mergeCell ref="B130:B133"/>
    <mergeCell ref="C130:C133"/>
    <mergeCell ref="D130:D133"/>
    <mergeCell ref="E130:E133"/>
    <mergeCell ref="F130:F133"/>
    <mergeCell ref="F122:F125"/>
    <mergeCell ref="G122:G125"/>
    <mergeCell ref="J130:J133"/>
    <mergeCell ref="A122:A125"/>
    <mergeCell ref="B122:B125"/>
    <mergeCell ref="C122:C125"/>
    <mergeCell ref="D122:D125"/>
    <mergeCell ref="E122:E125"/>
    <mergeCell ref="F82:F85"/>
    <mergeCell ref="G102:G105"/>
    <mergeCell ref="H102:H105"/>
    <mergeCell ref="I102:I105"/>
    <mergeCell ref="I106:I109"/>
    <mergeCell ref="A62:A65"/>
    <mergeCell ref="B62:B65"/>
    <mergeCell ref="C62:C65"/>
    <mergeCell ref="D62:D65"/>
    <mergeCell ref="E62:E65"/>
    <mergeCell ref="F62:F65"/>
    <mergeCell ref="H62:H65"/>
    <mergeCell ref="A82:A85"/>
    <mergeCell ref="B82:B85"/>
    <mergeCell ref="G62:G65"/>
    <mergeCell ref="E82:E85"/>
    <mergeCell ref="I90:I93"/>
    <mergeCell ref="A90:A93"/>
    <mergeCell ref="B90:B93"/>
    <mergeCell ref="C90:C93"/>
    <mergeCell ref="C106:C109"/>
    <mergeCell ref="D106:D109"/>
    <mergeCell ref="E106:E109"/>
    <mergeCell ref="F106:F109"/>
    <mergeCell ref="Q62:Q65"/>
    <mergeCell ref="J126:J129"/>
    <mergeCell ref="P126:P129"/>
    <mergeCell ref="J82:J85"/>
    <mergeCell ref="P82:P85"/>
    <mergeCell ref="Q82:Q85"/>
    <mergeCell ref="P106:P109"/>
    <mergeCell ref="Q110:Q113"/>
    <mergeCell ref="R110:R113"/>
    <mergeCell ref="Q106:Q109"/>
    <mergeCell ref="R106:R109"/>
    <mergeCell ref="Q102:Q105"/>
    <mergeCell ref="Q118:Q121"/>
    <mergeCell ref="R122:R125"/>
    <mergeCell ref="J122:J125"/>
    <mergeCell ref="P122:P125"/>
    <mergeCell ref="J110:J113"/>
    <mergeCell ref="J106:J109"/>
    <mergeCell ref="Q126:Q129"/>
    <mergeCell ref="R126:R129"/>
    <mergeCell ref="R98:R101"/>
    <mergeCell ref="R94:R97"/>
    <mergeCell ref="R66:R69"/>
    <mergeCell ref="R74:R77"/>
  </mergeCells>
  <pageMargins left="0" right="0" top="0.98425196850393704" bottom="0.78740157480314998" header="0.511811023622047" footer="0.511811023622047"/>
  <pageSetup paperSize="9" scale="98" orientation="landscape" r:id="rId1"/>
  <headerFooter alignWithMargins="0">
    <oddFooter>Page &amp;P</oddFooter>
  </headerFooter>
  <rowBreaks count="1" manualBreakCount="1">
    <brk id="4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422"/>
  <sheetViews>
    <sheetView zoomScaleNormal="100" workbookViewId="0">
      <selection sqref="A1:F1"/>
    </sheetView>
  </sheetViews>
  <sheetFormatPr defaultRowHeight="12.75" x14ac:dyDescent="0.2"/>
  <cols>
    <col min="1" max="1" width="3.5703125" style="32" customWidth="1"/>
    <col min="2" max="2" width="52.42578125" style="32" customWidth="1"/>
    <col min="3" max="3" width="4.5703125" style="32" customWidth="1"/>
    <col min="4" max="4" width="7.28515625" style="32" customWidth="1"/>
    <col min="5" max="6" width="12.7109375" style="32" customWidth="1"/>
    <col min="7" max="16384" width="9.140625" style="32"/>
  </cols>
  <sheetData>
    <row r="1" spans="1:6" ht="42" customHeight="1" x14ac:dyDescent="0.2">
      <c r="A1" s="255" t="s">
        <v>240</v>
      </c>
      <c r="B1" s="255"/>
      <c r="C1" s="255"/>
      <c r="D1" s="255"/>
      <c r="E1" s="255"/>
      <c r="F1" s="255"/>
    </row>
    <row r="2" spans="1:6" ht="15" customHeight="1" x14ac:dyDescent="0.2">
      <c r="A2" s="256" t="s">
        <v>161</v>
      </c>
      <c r="B2" s="256"/>
      <c r="C2" s="256"/>
      <c r="D2" s="256"/>
      <c r="E2" s="256"/>
      <c r="F2" s="256"/>
    </row>
    <row r="3" spans="1:6" ht="21.75" customHeight="1" x14ac:dyDescent="0.2">
      <c r="A3" s="253" t="s">
        <v>340</v>
      </c>
      <c r="B3" s="253"/>
      <c r="C3" s="253"/>
      <c r="D3" s="253"/>
      <c r="E3" s="253"/>
      <c r="F3" s="253"/>
    </row>
    <row r="4" spans="1:6" x14ac:dyDescent="0.2">
      <c r="A4" s="257" t="s">
        <v>0</v>
      </c>
      <c r="B4" s="258" t="s">
        <v>210</v>
      </c>
      <c r="C4" s="155" t="s">
        <v>335</v>
      </c>
      <c r="D4" s="155" t="s">
        <v>337</v>
      </c>
      <c r="E4" s="177" t="s">
        <v>341</v>
      </c>
      <c r="F4" s="155" t="s">
        <v>67</v>
      </c>
    </row>
    <row r="5" spans="1:6" x14ac:dyDescent="0.2">
      <c r="A5" s="257"/>
      <c r="B5" s="258"/>
      <c r="C5" s="155"/>
      <c r="D5" s="155"/>
      <c r="E5" s="177"/>
      <c r="F5" s="155"/>
    </row>
    <row r="6" spans="1:6" ht="12.75" customHeight="1" x14ac:dyDescent="0.2">
      <c r="A6" s="73">
        <v>1</v>
      </c>
      <c r="B6" s="45">
        <v>2</v>
      </c>
      <c r="C6" s="45">
        <v>3</v>
      </c>
      <c r="D6" s="45">
        <v>4</v>
      </c>
      <c r="E6" s="45">
        <v>5</v>
      </c>
      <c r="F6" s="45">
        <v>6</v>
      </c>
    </row>
    <row r="7" spans="1:6" ht="6.95" customHeight="1" x14ac:dyDescent="0.2">
      <c r="A7" s="153"/>
      <c r="B7" s="252" t="s">
        <v>134</v>
      </c>
      <c r="C7" s="153"/>
      <c r="D7" s="148"/>
      <c r="E7" s="153"/>
      <c r="F7" s="153"/>
    </row>
    <row r="8" spans="1:6" ht="6.95" customHeight="1" x14ac:dyDescent="0.2">
      <c r="A8" s="153"/>
      <c r="B8" s="252"/>
      <c r="C8" s="153"/>
      <c r="D8" s="148"/>
      <c r="E8" s="153"/>
      <c r="F8" s="153"/>
    </row>
    <row r="9" spans="1:6" ht="6.95" customHeight="1" x14ac:dyDescent="0.2">
      <c r="A9" s="153"/>
      <c r="B9" s="252"/>
      <c r="C9" s="153"/>
      <c r="D9" s="148"/>
      <c r="E9" s="153"/>
      <c r="F9" s="153"/>
    </row>
    <row r="10" spans="1:6" ht="6.95" customHeight="1" x14ac:dyDescent="0.2">
      <c r="A10" s="153"/>
      <c r="B10" s="252"/>
      <c r="C10" s="153"/>
      <c r="D10" s="148"/>
      <c r="E10" s="153"/>
      <c r="F10" s="153"/>
    </row>
    <row r="11" spans="1:6" ht="6.95" customHeight="1" x14ac:dyDescent="0.2">
      <c r="A11" s="153"/>
      <c r="B11" s="183" t="s">
        <v>218</v>
      </c>
      <c r="C11" s="153"/>
      <c r="D11" s="148"/>
      <c r="E11" s="153"/>
      <c r="F11" s="153"/>
    </row>
    <row r="12" spans="1:6" ht="6.95" customHeight="1" x14ac:dyDescent="0.2">
      <c r="A12" s="153"/>
      <c r="B12" s="183"/>
      <c r="C12" s="153"/>
      <c r="D12" s="148"/>
      <c r="E12" s="153"/>
      <c r="F12" s="153"/>
    </row>
    <row r="13" spans="1:6" ht="6.95" customHeight="1" x14ac:dyDescent="0.2">
      <c r="A13" s="153"/>
      <c r="B13" s="183"/>
      <c r="C13" s="153"/>
      <c r="D13" s="148"/>
      <c r="E13" s="153"/>
      <c r="F13" s="153"/>
    </row>
    <row r="14" spans="1:6" ht="6.95" customHeight="1" x14ac:dyDescent="0.2">
      <c r="A14" s="153"/>
      <c r="B14" s="183"/>
      <c r="C14" s="153"/>
      <c r="D14" s="148"/>
      <c r="E14" s="153"/>
      <c r="F14" s="153"/>
    </row>
    <row r="15" spans="1:6" ht="6.95" customHeight="1" x14ac:dyDescent="0.2">
      <c r="A15" s="153">
        <v>1</v>
      </c>
      <c r="B15" s="147" t="s">
        <v>219</v>
      </c>
      <c r="C15" s="147" t="s">
        <v>148</v>
      </c>
      <c r="D15" s="148">
        <v>26.38</v>
      </c>
      <c r="E15" s="153"/>
      <c r="F15" s="153"/>
    </row>
    <row r="16" spans="1:6" ht="6.95" customHeight="1" x14ac:dyDescent="0.2">
      <c r="A16" s="153"/>
      <c r="B16" s="147"/>
      <c r="C16" s="153"/>
      <c r="D16" s="148"/>
      <c r="E16" s="153"/>
      <c r="F16" s="153"/>
    </row>
    <row r="17" spans="1:6" ht="6.95" customHeight="1" x14ac:dyDescent="0.2">
      <c r="A17" s="153"/>
      <c r="B17" s="147"/>
      <c r="C17" s="153"/>
      <c r="D17" s="148"/>
      <c r="E17" s="153"/>
      <c r="F17" s="153"/>
    </row>
    <row r="18" spans="1:6" ht="6.95" customHeight="1" x14ac:dyDescent="0.2">
      <c r="A18" s="153"/>
      <c r="B18" s="147"/>
      <c r="C18" s="153"/>
      <c r="D18" s="148"/>
      <c r="E18" s="153"/>
      <c r="F18" s="153"/>
    </row>
    <row r="19" spans="1:6" ht="6.95" customHeight="1" x14ac:dyDescent="0.2">
      <c r="A19" s="153">
        <v>2</v>
      </c>
      <c r="B19" s="187" t="s">
        <v>220</v>
      </c>
      <c r="C19" s="184" t="s">
        <v>148</v>
      </c>
      <c r="D19" s="185">
        <v>26.38</v>
      </c>
      <c r="E19" s="153"/>
      <c r="F19" s="153"/>
    </row>
    <row r="20" spans="1:6" ht="6.95" customHeight="1" x14ac:dyDescent="0.2">
      <c r="A20" s="153"/>
      <c r="B20" s="187"/>
      <c r="C20" s="184"/>
      <c r="D20" s="185"/>
      <c r="E20" s="153"/>
      <c r="F20" s="153"/>
    </row>
    <row r="21" spans="1:6" ht="6.95" customHeight="1" x14ac:dyDescent="0.2">
      <c r="A21" s="153"/>
      <c r="B21" s="187"/>
      <c r="C21" s="184"/>
      <c r="D21" s="185"/>
      <c r="E21" s="153"/>
      <c r="F21" s="153"/>
    </row>
    <row r="22" spans="1:6" ht="6.95" customHeight="1" x14ac:dyDescent="0.2">
      <c r="A22" s="153"/>
      <c r="B22" s="187"/>
      <c r="C22" s="184"/>
      <c r="D22" s="185"/>
      <c r="E22" s="153"/>
      <c r="F22" s="153"/>
    </row>
    <row r="23" spans="1:6" ht="6.95" customHeight="1" x14ac:dyDescent="0.2">
      <c r="A23" s="153">
        <v>3</v>
      </c>
      <c r="B23" s="147" t="s">
        <v>221</v>
      </c>
      <c r="C23" s="153" t="s">
        <v>148</v>
      </c>
      <c r="D23" s="148">
        <v>60.58</v>
      </c>
      <c r="E23" s="153"/>
      <c r="F23" s="153"/>
    </row>
    <row r="24" spans="1:6" ht="6.95" customHeight="1" x14ac:dyDescent="0.2">
      <c r="A24" s="153"/>
      <c r="B24" s="147"/>
      <c r="C24" s="153"/>
      <c r="D24" s="148"/>
      <c r="E24" s="153"/>
      <c r="F24" s="153"/>
    </row>
    <row r="25" spans="1:6" ht="6.95" customHeight="1" x14ac:dyDescent="0.2">
      <c r="A25" s="153"/>
      <c r="B25" s="147"/>
      <c r="C25" s="153"/>
      <c r="D25" s="148"/>
      <c r="E25" s="153"/>
      <c r="F25" s="153"/>
    </row>
    <row r="26" spans="1:6" ht="6.95" customHeight="1" x14ac:dyDescent="0.2">
      <c r="A26" s="153"/>
      <c r="B26" s="147"/>
      <c r="C26" s="153"/>
      <c r="D26" s="148"/>
      <c r="E26" s="153"/>
      <c r="F26" s="153"/>
    </row>
    <row r="27" spans="1:6" ht="6.95" customHeight="1" x14ac:dyDescent="0.2">
      <c r="A27" s="153">
        <v>4</v>
      </c>
      <c r="B27" s="147" t="s">
        <v>222</v>
      </c>
      <c r="C27" s="153" t="s">
        <v>148</v>
      </c>
      <c r="D27" s="148">
        <v>60.58</v>
      </c>
      <c r="E27" s="153"/>
      <c r="F27" s="153"/>
    </row>
    <row r="28" spans="1:6" ht="6.95" customHeight="1" x14ac:dyDescent="0.2">
      <c r="A28" s="153"/>
      <c r="B28" s="147"/>
      <c r="C28" s="153"/>
      <c r="D28" s="148"/>
      <c r="E28" s="153"/>
      <c r="F28" s="153"/>
    </row>
    <row r="29" spans="1:6" ht="6.95" customHeight="1" x14ac:dyDescent="0.2">
      <c r="A29" s="153"/>
      <c r="B29" s="147"/>
      <c r="C29" s="153"/>
      <c r="D29" s="148"/>
      <c r="E29" s="153"/>
      <c r="F29" s="153"/>
    </row>
    <row r="30" spans="1:6" ht="6.95" customHeight="1" x14ac:dyDescent="0.2">
      <c r="A30" s="153"/>
      <c r="B30" s="147"/>
      <c r="C30" s="153"/>
      <c r="D30" s="148"/>
      <c r="E30" s="153"/>
      <c r="F30" s="153"/>
    </row>
    <row r="31" spans="1:6" ht="6.95" customHeight="1" x14ac:dyDescent="0.2">
      <c r="A31" s="153">
        <v>5</v>
      </c>
      <c r="B31" s="147" t="s">
        <v>223</v>
      </c>
      <c r="C31" s="147" t="s">
        <v>148</v>
      </c>
      <c r="D31" s="148">
        <v>62.91</v>
      </c>
      <c r="E31" s="153"/>
      <c r="F31" s="153"/>
    </row>
    <row r="32" spans="1:6" ht="6.95" customHeight="1" x14ac:dyDescent="0.2">
      <c r="A32" s="153"/>
      <c r="B32" s="147"/>
      <c r="C32" s="147"/>
      <c r="D32" s="148"/>
      <c r="E32" s="153"/>
      <c r="F32" s="153"/>
    </row>
    <row r="33" spans="1:6" ht="6.95" customHeight="1" x14ac:dyDescent="0.2">
      <c r="A33" s="153"/>
      <c r="B33" s="147"/>
      <c r="C33" s="147"/>
      <c r="D33" s="148"/>
      <c r="E33" s="153"/>
      <c r="F33" s="153"/>
    </row>
    <row r="34" spans="1:6" ht="6.95" customHeight="1" x14ac:dyDescent="0.2">
      <c r="A34" s="153"/>
      <c r="B34" s="147"/>
      <c r="C34" s="147"/>
      <c r="D34" s="148"/>
      <c r="E34" s="153"/>
      <c r="F34" s="153"/>
    </row>
    <row r="35" spans="1:6" ht="6.95" customHeight="1" x14ac:dyDescent="0.2">
      <c r="A35" s="153">
        <v>6</v>
      </c>
      <c r="B35" s="147" t="s">
        <v>238</v>
      </c>
      <c r="C35" s="147" t="s">
        <v>148</v>
      </c>
      <c r="D35" s="148">
        <v>9</v>
      </c>
      <c r="E35" s="153"/>
      <c r="F35" s="153"/>
    </row>
    <row r="36" spans="1:6" ht="6.95" customHeight="1" x14ac:dyDescent="0.2">
      <c r="A36" s="153"/>
      <c r="B36" s="147"/>
      <c r="C36" s="147"/>
      <c r="D36" s="148"/>
      <c r="E36" s="153"/>
      <c r="F36" s="153"/>
    </row>
    <row r="37" spans="1:6" ht="6.95" customHeight="1" x14ac:dyDescent="0.2">
      <c r="A37" s="153"/>
      <c r="B37" s="147"/>
      <c r="C37" s="147"/>
      <c r="D37" s="148"/>
      <c r="E37" s="153"/>
      <c r="F37" s="153"/>
    </row>
    <row r="38" spans="1:6" ht="6.95" customHeight="1" x14ac:dyDescent="0.2">
      <c r="A38" s="153"/>
      <c r="B38" s="147"/>
      <c r="C38" s="147"/>
      <c r="D38" s="148"/>
      <c r="E38" s="153"/>
      <c r="F38" s="153"/>
    </row>
    <row r="39" spans="1:6" ht="6.95" customHeight="1" x14ac:dyDescent="0.2">
      <c r="A39" s="153">
        <v>7</v>
      </c>
      <c r="B39" s="147" t="s">
        <v>224</v>
      </c>
      <c r="C39" s="153" t="s">
        <v>148</v>
      </c>
      <c r="D39" s="169">
        <v>6.7</v>
      </c>
      <c r="E39" s="153"/>
      <c r="F39" s="153"/>
    </row>
    <row r="40" spans="1:6" ht="6.95" customHeight="1" x14ac:dyDescent="0.2">
      <c r="A40" s="153"/>
      <c r="B40" s="147"/>
      <c r="C40" s="153"/>
      <c r="D40" s="169"/>
      <c r="E40" s="153"/>
      <c r="F40" s="153"/>
    </row>
    <row r="41" spans="1:6" ht="6.95" customHeight="1" x14ac:dyDescent="0.2">
      <c r="A41" s="153"/>
      <c r="B41" s="147"/>
      <c r="C41" s="153"/>
      <c r="D41" s="169"/>
      <c r="E41" s="153"/>
      <c r="F41" s="153"/>
    </row>
    <row r="42" spans="1:6" ht="6.95" customHeight="1" x14ac:dyDescent="0.2">
      <c r="A42" s="153"/>
      <c r="B42" s="147"/>
      <c r="C42" s="153"/>
      <c r="D42" s="169"/>
      <c r="E42" s="153"/>
      <c r="F42" s="153"/>
    </row>
    <row r="43" spans="1:6" ht="6.95" customHeight="1" x14ac:dyDescent="0.2">
      <c r="A43" s="153">
        <v>8</v>
      </c>
      <c r="B43" s="190" t="s">
        <v>225</v>
      </c>
      <c r="C43" s="191" t="s">
        <v>148</v>
      </c>
      <c r="D43" s="169">
        <v>27.4</v>
      </c>
      <c r="E43" s="153"/>
      <c r="F43" s="153"/>
    </row>
    <row r="44" spans="1:6" ht="6.95" customHeight="1" x14ac:dyDescent="0.2">
      <c r="A44" s="153"/>
      <c r="B44" s="190"/>
      <c r="C44" s="191"/>
      <c r="D44" s="169"/>
      <c r="E44" s="153"/>
      <c r="F44" s="153"/>
    </row>
    <row r="45" spans="1:6" ht="6.95" customHeight="1" x14ac:dyDescent="0.2">
      <c r="A45" s="153"/>
      <c r="B45" s="190"/>
      <c r="C45" s="191"/>
      <c r="D45" s="169"/>
      <c r="E45" s="153"/>
      <c r="F45" s="153"/>
    </row>
    <row r="46" spans="1:6" ht="6.95" customHeight="1" x14ac:dyDescent="0.2">
      <c r="A46" s="153"/>
      <c r="B46" s="190"/>
      <c r="C46" s="191"/>
      <c r="D46" s="169"/>
      <c r="E46" s="153"/>
      <c r="F46" s="153"/>
    </row>
    <row r="47" spans="1:6" ht="6.95" customHeight="1" x14ac:dyDescent="0.2">
      <c r="A47" s="153">
        <v>9</v>
      </c>
      <c r="B47" s="147" t="s">
        <v>226</v>
      </c>
      <c r="C47" s="153" t="s">
        <v>148</v>
      </c>
      <c r="D47" s="169">
        <v>27.4</v>
      </c>
      <c r="E47" s="153"/>
      <c r="F47" s="153"/>
    </row>
    <row r="48" spans="1:6" ht="6.95" customHeight="1" x14ac:dyDescent="0.2">
      <c r="A48" s="153"/>
      <c r="B48" s="147"/>
      <c r="C48" s="153"/>
      <c r="D48" s="169"/>
      <c r="E48" s="153"/>
      <c r="F48" s="153"/>
    </row>
    <row r="49" spans="1:6" ht="6.95" customHeight="1" x14ac:dyDescent="0.2">
      <c r="A49" s="153"/>
      <c r="B49" s="147"/>
      <c r="C49" s="153"/>
      <c r="D49" s="169"/>
      <c r="E49" s="153"/>
      <c r="F49" s="153"/>
    </row>
    <row r="50" spans="1:6" ht="6.95" customHeight="1" x14ac:dyDescent="0.2">
      <c r="A50" s="153"/>
      <c r="B50" s="147"/>
      <c r="C50" s="153"/>
      <c r="D50" s="169"/>
      <c r="E50" s="153"/>
      <c r="F50" s="153"/>
    </row>
    <row r="51" spans="1:6" ht="6.95" customHeight="1" x14ac:dyDescent="0.2">
      <c r="A51" s="153">
        <v>10</v>
      </c>
      <c r="B51" s="147" t="s">
        <v>184</v>
      </c>
      <c r="C51" s="153" t="s">
        <v>148</v>
      </c>
      <c r="D51" s="148">
        <v>0.53</v>
      </c>
      <c r="E51" s="153"/>
      <c r="F51" s="153"/>
    </row>
    <row r="52" spans="1:6" ht="6.95" customHeight="1" x14ac:dyDescent="0.2">
      <c r="A52" s="153"/>
      <c r="B52" s="147"/>
      <c r="C52" s="153"/>
      <c r="D52" s="148"/>
      <c r="E52" s="153"/>
      <c r="F52" s="153"/>
    </row>
    <row r="53" spans="1:6" ht="6.95" customHeight="1" x14ac:dyDescent="0.2">
      <c r="A53" s="153"/>
      <c r="B53" s="147"/>
      <c r="C53" s="153"/>
      <c r="D53" s="148"/>
      <c r="E53" s="153"/>
      <c r="F53" s="153"/>
    </row>
    <row r="54" spans="1:6" ht="6.95" customHeight="1" x14ac:dyDescent="0.2">
      <c r="A54" s="153"/>
      <c r="B54" s="147"/>
      <c r="C54" s="153"/>
      <c r="D54" s="148"/>
      <c r="E54" s="153"/>
      <c r="F54" s="153"/>
    </row>
    <row r="55" spans="1:6" ht="6.95" customHeight="1" x14ac:dyDescent="0.2">
      <c r="A55" s="153">
        <v>11</v>
      </c>
      <c r="B55" s="156" t="s">
        <v>227</v>
      </c>
      <c r="C55" s="153" t="s">
        <v>148</v>
      </c>
      <c r="D55" s="169">
        <v>6</v>
      </c>
      <c r="E55" s="153"/>
      <c r="F55" s="153"/>
    </row>
    <row r="56" spans="1:6" ht="6.95" customHeight="1" x14ac:dyDescent="0.2">
      <c r="A56" s="153"/>
      <c r="B56" s="156"/>
      <c r="C56" s="153"/>
      <c r="D56" s="169"/>
      <c r="E56" s="153"/>
      <c r="F56" s="153"/>
    </row>
    <row r="57" spans="1:6" ht="6.95" customHeight="1" x14ac:dyDescent="0.2">
      <c r="A57" s="153"/>
      <c r="B57" s="156"/>
      <c r="C57" s="153"/>
      <c r="D57" s="169"/>
      <c r="E57" s="153"/>
      <c r="F57" s="153"/>
    </row>
    <row r="58" spans="1:6" ht="6.95" customHeight="1" x14ac:dyDescent="0.2">
      <c r="A58" s="153"/>
      <c r="B58" s="156"/>
      <c r="C58" s="153"/>
      <c r="D58" s="169"/>
      <c r="E58" s="153"/>
      <c r="F58" s="153"/>
    </row>
    <row r="59" spans="1:6" ht="6.95" customHeight="1" x14ac:dyDescent="0.2">
      <c r="A59" s="153">
        <v>12</v>
      </c>
      <c r="B59" s="147" t="s">
        <v>185</v>
      </c>
      <c r="C59" s="157" t="s">
        <v>157</v>
      </c>
      <c r="D59" s="154">
        <v>2</v>
      </c>
      <c r="E59" s="153"/>
      <c r="F59" s="153"/>
    </row>
    <row r="60" spans="1:6" ht="6.95" customHeight="1" x14ac:dyDescent="0.2">
      <c r="A60" s="153"/>
      <c r="B60" s="147"/>
      <c r="C60" s="157"/>
      <c r="D60" s="154"/>
      <c r="E60" s="153"/>
      <c r="F60" s="153"/>
    </row>
    <row r="61" spans="1:6" ht="6.95" customHeight="1" x14ac:dyDescent="0.2">
      <c r="A61" s="153"/>
      <c r="B61" s="147"/>
      <c r="C61" s="157"/>
      <c r="D61" s="154"/>
      <c r="E61" s="153"/>
      <c r="F61" s="153"/>
    </row>
    <row r="62" spans="1:6" ht="6.95" customHeight="1" x14ac:dyDescent="0.2">
      <c r="A62" s="153"/>
      <c r="B62" s="147"/>
      <c r="C62" s="157"/>
      <c r="D62" s="154"/>
      <c r="E62" s="153"/>
      <c r="F62" s="153"/>
    </row>
    <row r="63" spans="1:6" ht="6.95" customHeight="1" x14ac:dyDescent="0.2">
      <c r="A63" s="153">
        <v>13</v>
      </c>
      <c r="B63" s="147" t="s">
        <v>228</v>
      </c>
      <c r="C63" s="153" t="s">
        <v>159</v>
      </c>
      <c r="D63" s="169">
        <v>3.4</v>
      </c>
      <c r="E63" s="153"/>
      <c r="F63" s="153"/>
    </row>
    <row r="64" spans="1:6" ht="6.95" customHeight="1" x14ac:dyDescent="0.2">
      <c r="A64" s="153"/>
      <c r="B64" s="147"/>
      <c r="C64" s="153"/>
      <c r="D64" s="169"/>
      <c r="E64" s="153"/>
      <c r="F64" s="153"/>
    </row>
    <row r="65" spans="1:6" ht="6.95" customHeight="1" x14ac:dyDescent="0.2">
      <c r="A65" s="153"/>
      <c r="B65" s="147"/>
      <c r="C65" s="153"/>
      <c r="D65" s="169"/>
      <c r="E65" s="153"/>
      <c r="F65" s="153"/>
    </row>
    <row r="66" spans="1:6" ht="6.95" customHeight="1" x14ac:dyDescent="0.2">
      <c r="A66" s="153"/>
      <c r="B66" s="147"/>
      <c r="C66" s="153"/>
      <c r="D66" s="169"/>
      <c r="E66" s="153"/>
      <c r="F66" s="153"/>
    </row>
    <row r="67" spans="1:6" ht="6.95" customHeight="1" x14ac:dyDescent="0.2">
      <c r="A67" s="153"/>
      <c r="B67" s="163" t="s">
        <v>229</v>
      </c>
      <c r="C67" s="153"/>
      <c r="D67" s="170"/>
      <c r="E67" s="153"/>
      <c r="F67" s="153"/>
    </row>
    <row r="68" spans="1:6" ht="6.95" customHeight="1" x14ac:dyDescent="0.2">
      <c r="A68" s="153"/>
      <c r="B68" s="163"/>
      <c r="C68" s="153"/>
      <c r="D68" s="170"/>
      <c r="E68" s="153"/>
      <c r="F68" s="153"/>
    </row>
    <row r="69" spans="1:6" ht="6.95" customHeight="1" x14ac:dyDescent="0.2">
      <c r="A69" s="153"/>
      <c r="B69" s="163"/>
      <c r="C69" s="153"/>
      <c r="D69" s="170"/>
      <c r="E69" s="153"/>
      <c r="F69" s="153"/>
    </row>
    <row r="70" spans="1:6" ht="6.95" customHeight="1" x14ac:dyDescent="0.2">
      <c r="A70" s="153"/>
      <c r="B70" s="163"/>
      <c r="C70" s="153"/>
      <c r="D70" s="170"/>
      <c r="E70" s="153"/>
      <c r="F70" s="153"/>
    </row>
    <row r="71" spans="1:6" ht="6.95" customHeight="1" x14ac:dyDescent="0.2">
      <c r="A71" s="153"/>
      <c r="B71" s="163" t="s">
        <v>166</v>
      </c>
      <c r="C71" s="153"/>
      <c r="D71" s="153"/>
      <c r="E71" s="153"/>
      <c r="F71" s="153"/>
    </row>
    <row r="72" spans="1:6" ht="6.95" customHeight="1" x14ac:dyDescent="0.2">
      <c r="A72" s="153"/>
      <c r="B72" s="163"/>
      <c r="C72" s="153"/>
      <c r="D72" s="153"/>
      <c r="E72" s="153"/>
      <c r="F72" s="153"/>
    </row>
    <row r="73" spans="1:6" ht="6.95" customHeight="1" x14ac:dyDescent="0.2">
      <c r="A73" s="153"/>
      <c r="B73" s="163"/>
      <c r="C73" s="153"/>
      <c r="D73" s="153"/>
      <c r="E73" s="153"/>
      <c r="F73" s="153"/>
    </row>
    <row r="74" spans="1:6" ht="6.95" customHeight="1" x14ac:dyDescent="0.2">
      <c r="A74" s="153"/>
      <c r="B74" s="163"/>
      <c r="C74" s="153"/>
      <c r="D74" s="153"/>
      <c r="E74" s="153"/>
      <c r="F74" s="153"/>
    </row>
    <row r="75" spans="1:6" ht="6.95" customHeight="1" x14ac:dyDescent="0.2">
      <c r="A75" s="153">
        <v>1</v>
      </c>
      <c r="B75" s="156" t="s">
        <v>186</v>
      </c>
      <c r="C75" s="153" t="s">
        <v>149</v>
      </c>
      <c r="D75" s="153">
        <v>0.35</v>
      </c>
      <c r="E75" s="153"/>
      <c r="F75" s="153"/>
    </row>
    <row r="76" spans="1:6" ht="6.95" customHeight="1" x14ac:dyDescent="0.2">
      <c r="A76" s="153"/>
      <c r="B76" s="156"/>
      <c r="C76" s="153"/>
      <c r="D76" s="153"/>
      <c r="E76" s="153"/>
      <c r="F76" s="153"/>
    </row>
    <row r="77" spans="1:6" ht="6.95" customHeight="1" x14ac:dyDescent="0.2">
      <c r="A77" s="153"/>
      <c r="B77" s="156"/>
      <c r="C77" s="153"/>
      <c r="D77" s="153"/>
      <c r="E77" s="153"/>
      <c r="F77" s="153"/>
    </row>
    <row r="78" spans="1:6" ht="6.95" customHeight="1" x14ac:dyDescent="0.2">
      <c r="A78" s="153"/>
      <c r="B78" s="156"/>
      <c r="C78" s="153"/>
      <c r="D78" s="153"/>
      <c r="E78" s="153"/>
      <c r="F78" s="153"/>
    </row>
    <row r="79" spans="1:6" ht="6.95" customHeight="1" x14ac:dyDescent="0.2">
      <c r="A79" s="153">
        <v>2</v>
      </c>
      <c r="B79" s="147" t="s">
        <v>187</v>
      </c>
      <c r="C79" s="153" t="s">
        <v>148</v>
      </c>
      <c r="D79" s="153">
        <v>27.2</v>
      </c>
      <c r="E79" s="153"/>
      <c r="F79" s="153"/>
    </row>
    <row r="80" spans="1:6" ht="6.95" customHeight="1" x14ac:dyDescent="0.2">
      <c r="A80" s="153"/>
      <c r="B80" s="147"/>
      <c r="C80" s="153"/>
      <c r="D80" s="153"/>
      <c r="E80" s="153"/>
      <c r="F80" s="153"/>
    </row>
    <row r="81" spans="1:6" ht="6.95" customHeight="1" x14ac:dyDescent="0.2">
      <c r="A81" s="153"/>
      <c r="B81" s="147"/>
      <c r="C81" s="153"/>
      <c r="D81" s="153"/>
      <c r="E81" s="153"/>
      <c r="F81" s="153"/>
    </row>
    <row r="82" spans="1:6" ht="6.95" customHeight="1" x14ac:dyDescent="0.2">
      <c r="A82" s="153"/>
      <c r="B82" s="147"/>
      <c r="C82" s="153"/>
      <c r="D82" s="153"/>
      <c r="E82" s="153"/>
      <c r="F82" s="153"/>
    </row>
    <row r="83" spans="1:6" ht="6.95" customHeight="1" x14ac:dyDescent="0.2">
      <c r="A83" s="153">
        <v>3</v>
      </c>
      <c r="B83" s="147" t="s">
        <v>188</v>
      </c>
      <c r="C83" s="153" t="s">
        <v>148</v>
      </c>
      <c r="D83" s="153">
        <v>27.2</v>
      </c>
      <c r="E83" s="153"/>
      <c r="F83" s="153"/>
    </row>
    <row r="84" spans="1:6" ht="6.95" customHeight="1" x14ac:dyDescent="0.2">
      <c r="A84" s="153"/>
      <c r="B84" s="147"/>
      <c r="C84" s="153"/>
      <c r="D84" s="153"/>
      <c r="E84" s="153"/>
      <c r="F84" s="153"/>
    </row>
    <row r="85" spans="1:6" ht="6.95" customHeight="1" x14ac:dyDescent="0.2">
      <c r="A85" s="153"/>
      <c r="B85" s="147"/>
      <c r="C85" s="153"/>
      <c r="D85" s="153"/>
      <c r="E85" s="153"/>
      <c r="F85" s="153"/>
    </row>
    <row r="86" spans="1:6" ht="6.95" customHeight="1" x14ac:dyDescent="0.2">
      <c r="A86" s="153"/>
      <c r="B86" s="147"/>
      <c r="C86" s="153"/>
      <c r="D86" s="153"/>
      <c r="E86" s="153"/>
      <c r="F86" s="153"/>
    </row>
    <row r="87" spans="1:6" ht="6.95" customHeight="1" x14ac:dyDescent="0.2">
      <c r="A87" s="153"/>
      <c r="B87" s="163" t="s">
        <v>230</v>
      </c>
      <c r="C87" s="153"/>
      <c r="D87" s="153"/>
      <c r="E87" s="153"/>
      <c r="F87" s="153"/>
    </row>
    <row r="88" spans="1:6" ht="6.95" customHeight="1" x14ac:dyDescent="0.2">
      <c r="A88" s="153"/>
      <c r="B88" s="163"/>
      <c r="C88" s="153"/>
      <c r="D88" s="153"/>
      <c r="E88" s="153"/>
      <c r="F88" s="153"/>
    </row>
    <row r="89" spans="1:6" ht="6.95" customHeight="1" x14ac:dyDescent="0.2">
      <c r="A89" s="153"/>
      <c r="B89" s="163"/>
      <c r="C89" s="153"/>
      <c r="D89" s="153"/>
      <c r="E89" s="153"/>
      <c r="F89" s="153"/>
    </row>
    <row r="90" spans="1:6" ht="6.95" customHeight="1" x14ac:dyDescent="0.2">
      <c r="A90" s="153"/>
      <c r="B90" s="163"/>
      <c r="C90" s="153"/>
      <c r="D90" s="153"/>
      <c r="E90" s="153"/>
      <c r="F90" s="153"/>
    </row>
    <row r="91" spans="1:6" ht="6.95" customHeight="1" x14ac:dyDescent="0.2">
      <c r="A91" s="153">
        <v>1</v>
      </c>
      <c r="B91" s="147" t="s">
        <v>189</v>
      </c>
      <c r="C91" s="153" t="s">
        <v>148</v>
      </c>
      <c r="D91" s="153">
        <v>62.8</v>
      </c>
      <c r="E91" s="153"/>
      <c r="F91" s="153"/>
    </row>
    <row r="92" spans="1:6" ht="6.95" customHeight="1" x14ac:dyDescent="0.2">
      <c r="A92" s="153"/>
      <c r="B92" s="147"/>
      <c r="C92" s="153"/>
      <c r="D92" s="153"/>
      <c r="E92" s="153"/>
      <c r="F92" s="153"/>
    </row>
    <row r="93" spans="1:6" ht="6.95" customHeight="1" x14ac:dyDescent="0.2">
      <c r="A93" s="153"/>
      <c r="B93" s="147"/>
      <c r="C93" s="153"/>
      <c r="D93" s="153"/>
      <c r="E93" s="153"/>
      <c r="F93" s="153"/>
    </row>
    <row r="94" spans="1:6" ht="6.95" customHeight="1" x14ac:dyDescent="0.2">
      <c r="A94" s="153"/>
      <c r="B94" s="147"/>
      <c r="C94" s="153"/>
      <c r="D94" s="153"/>
      <c r="E94" s="153"/>
      <c r="F94" s="153"/>
    </row>
    <row r="95" spans="1:6" ht="6.95" customHeight="1" x14ac:dyDescent="0.2">
      <c r="A95" s="153">
        <v>2</v>
      </c>
      <c r="B95" s="147" t="s">
        <v>190</v>
      </c>
      <c r="C95" s="153" t="s">
        <v>148</v>
      </c>
      <c r="D95" s="153">
        <v>62.8</v>
      </c>
      <c r="E95" s="153"/>
      <c r="F95" s="153"/>
    </row>
    <row r="96" spans="1:6" ht="6.95" customHeight="1" x14ac:dyDescent="0.2">
      <c r="A96" s="153"/>
      <c r="B96" s="147"/>
      <c r="C96" s="153"/>
      <c r="D96" s="153"/>
      <c r="E96" s="153"/>
      <c r="F96" s="153"/>
    </row>
    <row r="97" spans="1:6" ht="6.95" customHeight="1" x14ac:dyDescent="0.2">
      <c r="A97" s="153"/>
      <c r="B97" s="147"/>
      <c r="C97" s="153"/>
      <c r="D97" s="153"/>
      <c r="E97" s="153"/>
      <c r="F97" s="153"/>
    </row>
    <row r="98" spans="1:6" ht="6.95" customHeight="1" x14ac:dyDescent="0.2">
      <c r="A98" s="153"/>
      <c r="B98" s="147"/>
      <c r="C98" s="153"/>
      <c r="D98" s="153"/>
      <c r="E98" s="153"/>
      <c r="F98" s="153"/>
    </row>
    <row r="99" spans="1:6" ht="6.95" customHeight="1" x14ac:dyDescent="0.2">
      <c r="A99" s="153">
        <v>3</v>
      </c>
      <c r="B99" s="147" t="s">
        <v>191</v>
      </c>
      <c r="C99" s="153" t="s">
        <v>148</v>
      </c>
      <c r="D99" s="153">
        <v>6.7</v>
      </c>
      <c r="E99" s="153"/>
      <c r="F99" s="153"/>
    </row>
    <row r="100" spans="1:6" ht="6.95" customHeight="1" x14ac:dyDescent="0.2">
      <c r="A100" s="153"/>
      <c r="B100" s="147"/>
      <c r="C100" s="153"/>
      <c r="D100" s="153"/>
      <c r="E100" s="153"/>
      <c r="F100" s="153"/>
    </row>
    <row r="101" spans="1:6" ht="6.95" customHeight="1" x14ac:dyDescent="0.2">
      <c r="A101" s="153"/>
      <c r="B101" s="147"/>
      <c r="C101" s="153"/>
      <c r="D101" s="153"/>
      <c r="E101" s="153"/>
      <c r="F101" s="153"/>
    </row>
    <row r="102" spans="1:6" ht="6.95" customHeight="1" x14ac:dyDescent="0.2">
      <c r="A102" s="153"/>
      <c r="B102" s="147"/>
      <c r="C102" s="153"/>
      <c r="D102" s="153"/>
      <c r="E102" s="153"/>
      <c r="F102" s="153"/>
    </row>
    <row r="103" spans="1:6" ht="6.95" customHeight="1" x14ac:dyDescent="0.2">
      <c r="A103" s="153">
        <v>4</v>
      </c>
      <c r="B103" s="147" t="s">
        <v>239</v>
      </c>
      <c r="C103" s="153" t="s">
        <v>148</v>
      </c>
      <c r="D103" s="153">
        <v>73.400000000000006</v>
      </c>
      <c r="E103" s="153"/>
      <c r="F103" s="153"/>
    </row>
    <row r="104" spans="1:6" ht="6.95" customHeight="1" x14ac:dyDescent="0.2">
      <c r="A104" s="153"/>
      <c r="B104" s="147"/>
      <c r="C104" s="153"/>
      <c r="D104" s="153"/>
      <c r="E104" s="153"/>
      <c r="F104" s="153"/>
    </row>
    <row r="105" spans="1:6" ht="6.95" customHeight="1" x14ac:dyDescent="0.2">
      <c r="A105" s="153"/>
      <c r="B105" s="147"/>
      <c r="C105" s="153"/>
      <c r="D105" s="153"/>
      <c r="E105" s="153"/>
      <c r="F105" s="153"/>
    </row>
    <row r="106" spans="1:6" ht="6.95" customHeight="1" x14ac:dyDescent="0.2">
      <c r="A106" s="153"/>
      <c r="B106" s="147"/>
      <c r="C106" s="153"/>
      <c r="D106" s="153"/>
      <c r="E106" s="153"/>
      <c r="F106" s="153"/>
    </row>
    <row r="107" spans="1:6" ht="6.95" customHeight="1" x14ac:dyDescent="0.2">
      <c r="A107" s="153">
        <v>5</v>
      </c>
      <c r="B107" s="147" t="s">
        <v>193</v>
      </c>
      <c r="C107" s="153" t="s">
        <v>148</v>
      </c>
      <c r="D107" s="153">
        <v>28.6</v>
      </c>
      <c r="E107" s="153"/>
      <c r="F107" s="153"/>
    </row>
    <row r="108" spans="1:6" ht="6.95" customHeight="1" x14ac:dyDescent="0.2">
      <c r="A108" s="153"/>
      <c r="B108" s="147"/>
      <c r="C108" s="153"/>
      <c r="D108" s="153"/>
      <c r="E108" s="153"/>
      <c r="F108" s="153"/>
    </row>
    <row r="109" spans="1:6" ht="6.95" customHeight="1" x14ac:dyDescent="0.2">
      <c r="A109" s="153"/>
      <c r="B109" s="147"/>
      <c r="C109" s="153"/>
      <c r="D109" s="153"/>
      <c r="E109" s="153"/>
      <c r="F109" s="153"/>
    </row>
    <row r="110" spans="1:6" ht="6.95" customHeight="1" x14ac:dyDescent="0.2">
      <c r="A110" s="153"/>
      <c r="B110" s="147"/>
      <c r="C110" s="153"/>
      <c r="D110" s="153"/>
      <c r="E110" s="153"/>
      <c r="F110" s="153"/>
    </row>
    <row r="111" spans="1:6" ht="6.95" customHeight="1" x14ac:dyDescent="0.2">
      <c r="A111" s="153">
        <v>6</v>
      </c>
      <c r="B111" s="161" t="s">
        <v>232</v>
      </c>
      <c r="C111" s="162" t="s">
        <v>148</v>
      </c>
      <c r="D111" s="153">
        <v>28.6</v>
      </c>
      <c r="E111" s="153"/>
      <c r="F111" s="153"/>
    </row>
    <row r="112" spans="1:6" ht="6.95" customHeight="1" x14ac:dyDescent="0.2">
      <c r="A112" s="153"/>
      <c r="B112" s="161"/>
      <c r="C112" s="162"/>
      <c r="D112" s="153"/>
      <c r="E112" s="153"/>
      <c r="F112" s="153"/>
    </row>
    <row r="113" spans="1:6" ht="6.95" customHeight="1" x14ac:dyDescent="0.2">
      <c r="A113" s="153"/>
      <c r="B113" s="161"/>
      <c r="C113" s="162"/>
      <c r="D113" s="153"/>
      <c r="E113" s="153"/>
      <c r="F113" s="153"/>
    </row>
    <row r="114" spans="1:6" ht="6.95" customHeight="1" x14ac:dyDescent="0.2">
      <c r="A114" s="153"/>
      <c r="B114" s="161"/>
      <c r="C114" s="162"/>
      <c r="D114" s="153"/>
      <c r="E114" s="153"/>
      <c r="F114" s="153"/>
    </row>
    <row r="115" spans="1:6" ht="6.95" customHeight="1" x14ac:dyDescent="0.2">
      <c r="A115" s="153"/>
      <c r="B115" s="183" t="s">
        <v>233</v>
      </c>
      <c r="C115" s="153"/>
      <c r="D115" s="153"/>
      <c r="E115" s="153"/>
      <c r="F115" s="153"/>
    </row>
    <row r="116" spans="1:6" ht="6.95" customHeight="1" x14ac:dyDescent="0.2">
      <c r="A116" s="153"/>
      <c r="B116" s="183"/>
      <c r="C116" s="153"/>
      <c r="D116" s="153"/>
      <c r="E116" s="153"/>
      <c r="F116" s="153"/>
    </row>
    <row r="117" spans="1:6" ht="6.95" customHeight="1" x14ac:dyDescent="0.2">
      <c r="A117" s="153"/>
      <c r="B117" s="183"/>
      <c r="C117" s="153"/>
      <c r="D117" s="153"/>
      <c r="E117" s="153"/>
      <c r="F117" s="153"/>
    </row>
    <row r="118" spans="1:6" ht="6.95" customHeight="1" x14ac:dyDescent="0.2">
      <c r="A118" s="153"/>
      <c r="B118" s="183"/>
      <c r="C118" s="153"/>
      <c r="D118" s="153"/>
      <c r="E118" s="153"/>
      <c r="F118" s="153"/>
    </row>
    <row r="119" spans="1:6" ht="6.95" customHeight="1" x14ac:dyDescent="0.2">
      <c r="A119" s="153">
        <v>1</v>
      </c>
      <c r="B119" s="147" t="s">
        <v>194</v>
      </c>
      <c r="C119" s="153" t="s">
        <v>149</v>
      </c>
      <c r="D119" s="153">
        <v>0.03</v>
      </c>
      <c r="E119" s="153"/>
      <c r="F119" s="153"/>
    </row>
    <row r="120" spans="1:6" ht="6.95" customHeight="1" x14ac:dyDescent="0.2">
      <c r="A120" s="153"/>
      <c r="B120" s="147"/>
      <c r="C120" s="153"/>
      <c r="D120" s="153"/>
      <c r="E120" s="153"/>
      <c r="F120" s="153"/>
    </row>
    <row r="121" spans="1:6" ht="6.95" customHeight="1" x14ac:dyDescent="0.2">
      <c r="A121" s="153"/>
      <c r="B121" s="147"/>
      <c r="C121" s="153"/>
      <c r="D121" s="153"/>
      <c r="E121" s="153"/>
      <c r="F121" s="153"/>
    </row>
    <row r="122" spans="1:6" ht="6.95" customHeight="1" x14ac:dyDescent="0.2">
      <c r="A122" s="153"/>
      <c r="B122" s="147"/>
      <c r="C122" s="153"/>
      <c r="D122" s="153"/>
      <c r="E122" s="153"/>
      <c r="F122" s="153"/>
    </row>
    <row r="123" spans="1:6" ht="6.95" customHeight="1" x14ac:dyDescent="0.2">
      <c r="A123" s="153">
        <v>2</v>
      </c>
      <c r="B123" s="147" t="s">
        <v>196</v>
      </c>
      <c r="C123" s="153" t="s">
        <v>150</v>
      </c>
      <c r="D123" s="153">
        <v>1.5</v>
      </c>
      <c r="E123" s="153"/>
      <c r="F123" s="153"/>
    </row>
    <row r="124" spans="1:6" ht="6.95" customHeight="1" x14ac:dyDescent="0.2">
      <c r="A124" s="153"/>
      <c r="B124" s="147"/>
      <c r="C124" s="153"/>
      <c r="D124" s="153"/>
      <c r="E124" s="153"/>
      <c r="F124" s="153"/>
    </row>
    <row r="125" spans="1:6" ht="6.95" customHeight="1" x14ac:dyDescent="0.2">
      <c r="A125" s="153"/>
      <c r="B125" s="147"/>
      <c r="C125" s="153"/>
      <c r="D125" s="153"/>
      <c r="E125" s="153"/>
      <c r="F125" s="153"/>
    </row>
    <row r="126" spans="1:6" ht="6.95" customHeight="1" x14ac:dyDescent="0.2">
      <c r="A126" s="153"/>
      <c r="B126" s="147"/>
      <c r="C126" s="153"/>
      <c r="D126" s="153"/>
      <c r="E126" s="153"/>
      <c r="F126" s="153"/>
    </row>
    <row r="127" spans="1:6" ht="6.95" customHeight="1" x14ac:dyDescent="0.2">
      <c r="A127" s="153">
        <v>3</v>
      </c>
      <c r="B127" s="147" t="s">
        <v>236</v>
      </c>
      <c r="C127" s="153" t="s">
        <v>148</v>
      </c>
      <c r="D127" s="185">
        <v>6.3</v>
      </c>
      <c r="E127" s="153"/>
      <c r="F127" s="153"/>
    </row>
    <row r="128" spans="1:6" ht="6.95" customHeight="1" x14ac:dyDescent="0.2">
      <c r="A128" s="153"/>
      <c r="B128" s="147"/>
      <c r="C128" s="153"/>
      <c r="D128" s="185"/>
      <c r="E128" s="153"/>
      <c r="F128" s="153"/>
    </row>
    <row r="129" spans="1:6" ht="6.95" customHeight="1" x14ac:dyDescent="0.2">
      <c r="A129" s="153"/>
      <c r="B129" s="147"/>
      <c r="C129" s="153"/>
      <c r="D129" s="185"/>
      <c r="E129" s="153"/>
      <c r="F129" s="153"/>
    </row>
    <row r="130" spans="1:6" ht="6.95" customHeight="1" x14ac:dyDescent="0.2">
      <c r="A130" s="153"/>
      <c r="B130" s="147"/>
      <c r="C130" s="153"/>
      <c r="D130" s="185"/>
      <c r="E130" s="153"/>
      <c r="F130" s="153"/>
    </row>
    <row r="131" spans="1:6" ht="6.95" customHeight="1" x14ac:dyDescent="0.2">
      <c r="A131" s="153">
        <v>4</v>
      </c>
      <c r="B131" s="147" t="s">
        <v>204</v>
      </c>
      <c r="C131" s="153" t="s">
        <v>148</v>
      </c>
      <c r="D131" s="185">
        <v>6.9</v>
      </c>
      <c r="E131" s="153"/>
      <c r="F131" s="153"/>
    </row>
    <row r="132" spans="1:6" ht="6.95" customHeight="1" x14ac:dyDescent="0.2">
      <c r="A132" s="153"/>
      <c r="B132" s="147"/>
      <c r="C132" s="153"/>
      <c r="D132" s="185"/>
      <c r="E132" s="153"/>
      <c r="F132" s="153"/>
    </row>
    <row r="133" spans="1:6" ht="6.95" customHeight="1" x14ac:dyDescent="0.2">
      <c r="A133" s="153"/>
      <c r="B133" s="147"/>
      <c r="C133" s="153"/>
      <c r="D133" s="185"/>
      <c r="E133" s="153"/>
      <c r="F133" s="153"/>
    </row>
    <row r="134" spans="1:6" ht="6.95" customHeight="1" x14ac:dyDescent="0.2">
      <c r="A134" s="153"/>
      <c r="B134" s="147"/>
      <c r="C134" s="153"/>
      <c r="D134" s="185"/>
      <c r="E134" s="153"/>
      <c r="F134" s="153"/>
    </row>
    <row r="135" spans="1:6" ht="6.95" customHeight="1" x14ac:dyDescent="0.2">
      <c r="A135" s="153">
        <v>5</v>
      </c>
      <c r="B135" s="147" t="s">
        <v>234</v>
      </c>
      <c r="C135" s="153" t="s">
        <v>148</v>
      </c>
      <c r="D135" s="153">
        <v>7.4</v>
      </c>
      <c r="E135" s="153"/>
      <c r="F135" s="153"/>
    </row>
    <row r="136" spans="1:6" ht="6.95" customHeight="1" x14ac:dyDescent="0.2">
      <c r="A136" s="153"/>
      <c r="B136" s="147"/>
      <c r="C136" s="153"/>
      <c r="D136" s="153"/>
      <c r="E136" s="153"/>
      <c r="F136" s="153"/>
    </row>
    <row r="137" spans="1:6" ht="6.95" customHeight="1" x14ac:dyDescent="0.2">
      <c r="A137" s="153"/>
      <c r="B137" s="147"/>
      <c r="C137" s="153"/>
      <c r="D137" s="153"/>
      <c r="E137" s="153"/>
      <c r="F137" s="153"/>
    </row>
    <row r="138" spans="1:6" ht="6.95" customHeight="1" x14ac:dyDescent="0.2">
      <c r="A138" s="153"/>
      <c r="B138" s="147"/>
      <c r="C138" s="153"/>
      <c r="D138" s="153"/>
      <c r="E138" s="153"/>
      <c r="F138" s="153"/>
    </row>
    <row r="139" spans="1:6" ht="6.95" customHeight="1" x14ac:dyDescent="0.2">
      <c r="A139" s="153">
        <v>6</v>
      </c>
      <c r="B139" s="147" t="s">
        <v>235</v>
      </c>
      <c r="C139" s="153" t="s">
        <v>157</v>
      </c>
      <c r="D139" s="153">
        <v>3</v>
      </c>
      <c r="E139" s="153"/>
      <c r="F139" s="153"/>
    </row>
    <row r="140" spans="1:6" ht="6.95" customHeight="1" x14ac:dyDescent="0.2">
      <c r="A140" s="153"/>
      <c r="B140" s="147"/>
      <c r="C140" s="153"/>
      <c r="D140" s="153"/>
      <c r="E140" s="153"/>
      <c r="F140" s="153"/>
    </row>
    <row r="141" spans="1:6" ht="6.95" customHeight="1" x14ac:dyDescent="0.2">
      <c r="A141" s="153"/>
      <c r="B141" s="147"/>
      <c r="C141" s="153"/>
      <c r="D141" s="153"/>
      <c r="E141" s="153"/>
      <c r="F141" s="153"/>
    </row>
    <row r="142" spans="1:6" ht="6.95" customHeight="1" x14ac:dyDescent="0.2">
      <c r="A142" s="153"/>
      <c r="B142" s="147"/>
      <c r="C142" s="153"/>
      <c r="D142" s="153"/>
      <c r="E142" s="153"/>
      <c r="F142" s="153"/>
    </row>
    <row r="143" spans="1:6" ht="6.95" customHeight="1" x14ac:dyDescent="0.2">
      <c r="A143" s="153">
        <v>7</v>
      </c>
      <c r="B143" s="147" t="s">
        <v>199</v>
      </c>
      <c r="C143" s="153" t="s">
        <v>157</v>
      </c>
      <c r="D143" s="193">
        <v>2</v>
      </c>
      <c r="E143" s="153"/>
      <c r="F143" s="153"/>
    </row>
    <row r="144" spans="1:6" ht="6.95" customHeight="1" x14ac:dyDescent="0.2">
      <c r="A144" s="153"/>
      <c r="B144" s="147"/>
      <c r="C144" s="153"/>
      <c r="D144" s="193"/>
      <c r="E144" s="153"/>
      <c r="F144" s="153"/>
    </row>
    <row r="145" spans="1:6" ht="6.95" customHeight="1" x14ac:dyDescent="0.2">
      <c r="A145" s="153"/>
      <c r="B145" s="147"/>
      <c r="C145" s="153"/>
      <c r="D145" s="193"/>
      <c r="E145" s="153"/>
      <c r="F145" s="153"/>
    </row>
    <row r="146" spans="1:6" ht="6.95" customHeight="1" x14ac:dyDescent="0.2">
      <c r="A146" s="153"/>
      <c r="B146" s="147"/>
      <c r="C146" s="153"/>
      <c r="D146" s="193"/>
      <c r="E146" s="153"/>
      <c r="F146" s="153"/>
    </row>
    <row r="147" spans="1:6" ht="6.95" customHeight="1" x14ac:dyDescent="0.2">
      <c r="A147" s="153"/>
      <c r="B147" s="252" t="s">
        <v>136</v>
      </c>
      <c r="C147" s="153"/>
      <c r="D147" s="259"/>
      <c r="E147" s="153"/>
      <c r="F147" s="153"/>
    </row>
    <row r="148" spans="1:6" ht="6.95" customHeight="1" x14ac:dyDescent="0.2">
      <c r="A148" s="153"/>
      <c r="B148" s="252"/>
      <c r="C148" s="153"/>
      <c r="D148" s="259"/>
      <c r="E148" s="153"/>
      <c r="F148" s="153"/>
    </row>
    <row r="149" spans="1:6" ht="6.95" customHeight="1" x14ac:dyDescent="0.2">
      <c r="A149" s="153"/>
      <c r="B149" s="252"/>
      <c r="C149" s="153"/>
      <c r="D149" s="259"/>
      <c r="E149" s="153"/>
      <c r="F149" s="153"/>
    </row>
    <row r="150" spans="1:6" ht="6.95" customHeight="1" x14ac:dyDescent="0.2">
      <c r="A150" s="153"/>
      <c r="B150" s="252"/>
      <c r="C150" s="153"/>
      <c r="D150" s="259"/>
      <c r="E150" s="153"/>
      <c r="F150" s="153"/>
    </row>
    <row r="151" spans="1:6" ht="6.95" customHeight="1" x14ac:dyDescent="0.2">
      <c r="A151" s="153"/>
      <c r="B151" s="183" t="s">
        <v>218</v>
      </c>
      <c r="C151" s="153"/>
      <c r="D151" s="148"/>
      <c r="E151" s="153"/>
      <c r="F151" s="153"/>
    </row>
    <row r="152" spans="1:6" ht="6.95" customHeight="1" x14ac:dyDescent="0.2">
      <c r="A152" s="153"/>
      <c r="B152" s="183"/>
      <c r="C152" s="153"/>
      <c r="D152" s="148"/>
      <c r="E152" s="153"/>
      <c r="F152" s="153"/>
    </row>
    <row r="153" spans="1:6" ht="6.95" customHeight="1" x14ac:dyDescent="0.2">
      <c r="A153" s="153"/>
      <c r="B153" s="183"/>
      <c r="C153" s="153"/>
      <c r="D153" s="148"/>
      <c r="E153" s="153"/>
      <c r="F153" s="153"/>
    </row>
    <row r="154" spans="1:6" ht="6.95" customHeight="1" x14ac:dyDescent="0.2">
      <c r="A154" s="153"/>
      <c r="B154" s="183"/>
      <c r="C154" s="153"/>
      <c r="D154" s="148"/>
      <c r="E154" s="153"/>
      <c r="F154" s="153"/>
    </row>
    <row r="155" spans="1:6" ht="6.95" customHeight="1" x14ac:dyDescent="0.2">
      <c r="A155" s="153">
        <v>1</v>
      </c>
      <c r="B155" s="147" t="s">
        <v>249</v>
      </c>
      <c r="C155" s="153" t="s">
        <v>157</v>
      </c>
      <c r="D155" s="170">
        <v>2</v>
      </c>
      <c r="E155" s="153"/>
      <c r="F155" s="153"/>
    </row>
    <row r="156" spans="1:6" ht="6.95" customHeight="1" x14ac:dyDescent="0.2">
      <c r="A156" s="153"/>
      <c r="B156" s="147"/>
      <c r="C156" s="153"/>
      <c r="D156" s="170"/>
      <c r="E156" s="153"/>
      <c r="F156" s="153"/>
    </row>
    <row r="157" spans="1:6" ht="6.95" customHeight="1" x14ac:dyDescent="0.2">
      <c r="A157" s="153"/>
      <c r="B157" s="147"/>
      <c r="C157" s="153"/>
      <c r="D157" s="170"/>
      <c r="E157" s="153"/>
      <c r="F157" s="153"/>
    </row>
    <row r="158" spans="1:6" ht="6.95" customHeight="1" x14ac:dyDescent="0.2">
      <c r="A158" s="153"/>
      <c r="B158" s="147"/>
      <c r="C158" s="153"/>
      <c r="D158" s="170"/>
      <c r="E158" s="153"/>
      <c r="F158" s="153"/>
    </row>
    <row r="159" spans="1:6" ht="6.95" customHeight="1" x14ac:dyDescent="0.2">
      <c r="A159" s="153">
        <v>2</v>
      </c>
      <c r="B159" s="147" t="s">
        <v>261</v>
      </c>
      <c r="C159" s="153" t="s">
        <v>157</v>
      </c>
      <c r="D159" s="170">
        <v>1</v>
      </c>
      <c r="E159" s="153"/>
      <c r="F159" s="153"/>
    </row>
    <row r="160" spans="1:6" ht="6.95" customHeight="1" x14ac:dyDescent="0.2">
      <c r="A160" s="153"/>
      <c r="B160" s="147"/>
      <c r="C160" s="153"/>
      <c r="D160" s="170"/>
      <c r="E160" s="153"/>
      <c r="F160" s="153"/>
    </row>
    <row r="161" spans="1:6" ht="6.95" customHeight="1" x14ac:dyDescent="0.2">
      <c r="A161" s="153"/>
      <c r="B161" s="147"/>
      <c r="C161" s="153"/>
      <c r="D161" s="170"/>
      <c r="E161" s="153"/>
      <c r="F161" s="153"/>
    </row>
    <row r="162" spans="1:6" ht="6.95" customHeight="1" x14ac:dyDescent="0.2">
      <c r="A162" s="153"/>
      <c r="B162" s="147"/>
      <c r="C162" s="153"/>
      <c r="D162" s="170"/>
      <c r="E162" s="153"/>
      <c r="F162" s="153"/>
    </row>
    <row r="163" spans="1:6" ht="6.95" customHeight="1" x14ac:dyDescent="0.2">
      <c r="A163" s="153">
        <v>3</v>
      </c>
      <c r="B163" s="147" t="s">
        <v>250</v>
      </c>
      <c r="C163" s="153" t="s">
        <v>157</v>
      </c>
      <c r="D163" s="170">
        <v>3</v>
      </c>
      <c r="E163" s="153"/>
      <c r="F163" s="153"/>
    </row>
    <row r="164" spans="1:6" ht="6.95" customHeight="1" x14ac:dyDescent="0.2">
      <c r="A164" s="153"/>
      <c r="B164" s="147"/>
      <c r="C164" s="153"/>
      <c r="D164" s="170"/>
      <c r="E164" s="153"/>
      <c r="F164" s="153"/>
    </row>
    <row r="165" spans="1:6" ht="6.95" customHeight="1" x14ac:dyDescent="0.2">
      <c r="A165" s="153"/>
      <c r="B165" s="147"/>
      <c r="C165" s="153"/>
      <c r="D165" s="170"/>
      <c r="E165" s="153"/>
      <c r="F165" s="153"/>
    </row>
    <row r="166" spans="1:6" ht="6.95" customHeight="1" x14ac:dyDescent="0.2">
      <c r="A166" s="153"/>
      <c r="B166" s="147"/>
      <c r="C166" s="153"/>
      <c r="D166" s="170"/>
      <c r="E166" s="153"/>
      <c r="F166" s="153"/>
    </row>
    <row r="167" spans="1:6" ht="6.95" customHeight="1" x14ac:dyDescent="0.2">
      <c r="A167" s="153">
        <v>4</v>
      </c>
      <c r="B167" s="147" t="s">
        <v>251</v>
      </c>
      <c r="C167" s="153" t="s">
        <v>157</v>
      </c>
      <c r="D167" s="170">
        <v>4</v>
      </c>
      <c r="E167" s="153"/>
      <c r="F167" s="153"/>
    </row>
    <row r="168" spans="1:6" ht="6.95" customHeight="1" x14ac:dyDescent="0.2">
      <c r="A168" s="153"/>
      <c r="B168" s="147"/>
      <c r="C168" s="153"/>
      <c r="D168" s="170"/>
      <c r="E168" s="153"/>
      <c r="F168" s="153"/>
    </row>
    <row r="169" spans="1:6" ht="6.95" customHeight="1" x14ac:dyDescent="0.2">
      <c r="A169" s="153"/>
      <c r="B169" s="147"/>
      <c r="C169" s="153"/>
      <c r="D169" s="170"/>
      <c r="E169" s="153"/>
      <c r="F169" s="153"/>
    </row>
    <row r="170" spans="1:6" ht="6.95" customHeight="1" x14ac:dyDescent="0.2">
      <c r="A170" s="153"/>
      <c r="B170" s="147"/>
      <c r="C170" s="153"/>
      <c r="D170" s="170"/>
      <c r="E170" s="153"/>
      <c r="F170" s="153"/>
    </row>
    <row r="171" spans="1:6" ht="6.95" customHeight="1" x14ac:dyDescent="0.2">
      <c r="A171" s="153">
        <v>5</v>
      </c>
      <c r="B171" s="147" t="s">
        <v>262</v>
      </c>
      <c r="C171" s="153" t="s">
        <v>159</v>
      </c>
      <c r="D171" s="216">
        <v>0.3</v>
      </c>
      <c r="E171" s="153"/>
      <c r="F171" s="153"/>
    </row>
    <row r="172" spans="1:6" ht="6.95" customHeight="1" x14ac:dyDescent="0.2">
      <c r="A172" s="153"/>
      <c r="B172" s="147"/>
      <c r="C172" s="153"/>
      <c r="D172" s="216"/>
      <c r="E172" s="153"/>
      <c r="F172" s="153"/>
    </row>
    <row r="173" spans="1:6" ht="6.95" customHeight="1" x14ac:dyDescent="0.2">
      <c r="A173" s="153"/>
      <c r="B173" s="147"/>
      <c r="C173" s="153"/>
      <c r="D173" s="216"/>
      <c r="E173" s="153"/>
      <c r="F173" s="153"/>
    </row>
    <row r="174" spans="1:6" ht="6.95" customHeight="1" x14ac:dyDescent="0.2">
      <c r="A174" s="153"/>
      <c r="B174" s="147"/>
      <c r="C174" s="153"/>
      <c r="D174" s="216"/>
      <c r="E174" s="153"/>
      <c r="F174" s="153"/>
    </row>
    <row r="175" spans="1:6" ht="6.95" customHeight="1" x14ac:dyDescent="0.2">
      <c r="A175" s="153"/>
      <c r="B175" s="163" t="s">
        <v>229</v>
      </c>
      <c r="C175" s="153"/>
      <c r="D175" s="170"/>
      <c r="E175" s="153"/>
      <c r="F175" s="153"/>
    </row>
    <row r="176" spans="1:6" ht="6.95" customHeight="1" x14ac:dyDescent="0.2">
      <c r="A176" s="153"/>
      <c r="B176" s="163"/>
      <c r="C176" s="153"/>
      <c r="D176" s="170"/>
      <c r="E176" s="153"/>
      <c r="F176" s="153"/>
    </row>
    <row r="177" spans="1:6" ht="6.95" customHeight="1" x14ac:dyDescent="0.2">
      <c r="A177" s="153"/>
      <c r="B177" s="163"/>
      <c r="C177" s="153"/>
      <c r="D177" s="170"/>
      <c r="E177" s="153"/>
      <c r="F177" s="153"/>
    </row>
    <row r="178" spans="1:6" ht="6.95" customHeight="1" x14ac:dyDescent="0.2">
      <c r="A178" s="153"/>
      <c r="B178" s="163"/>
      <c r="C178" s="153"/>
      <c r="D178" s="170"/>
      <c r="E178" s="153"/>
      <c r="F178" s="153"/>
    </row>
    <row r="179" spans="1:6" ht="6.95" customHeight="1" x14ac:dyDescent="0.2">
      <c r="A179" s="153">
        <v>1</v>
      </c>
      <c r="B179" s="156" t="s">
        <v>258</v>
      </c>
      <c r="C179" s="157" t="s">
        <v>150</v>
      </c>
      <c r="D179" s="170">
        <v>13</v>
      </c>
      <c r="E179" s="153"/>
      <c r="F179" s="153"/>
    </row>
    <row r="180" spans="1:6" ht="6.95" customHeight="1" x14ac:dyDescent="0.2">
      <c r="A180" s="153"/>
      <c r="B180" s="156"/>
      <c r="C180" s="157"/>
      <c r="D180" s="170"/>
      <c r="E180" s="153"/>
      <c r="F180" s="153"/>
    </row>
    <row r="181" spans="1:6" ht="6.95" customHeight="1" x14ac:dyDescent="0.2">
      <c r="A181" s="153"/>
      <c r="B181" s="156"/>
      <c r="C181" s="157"/>
      <c r="D181" s="170"/>
      <c r="E181" s="153"/>
      <c r="F181" s="153"/>
    </row>
    <row r="182" spans="1:6" ht="6.95" customHeight="1" x14ac:dyDescent="0.2">
      <c r="A182" s="153"/>
      <c r="B182" s="156"/>
      <c r="C182" s="157"/>
      <c r="D182" s="170"/>
      <c r="E182" s="153"/>
      <c r="F182" s="153"/>
    </row>
    <row r="183" spans="1:6" ht="6.95" customHeight="1" x14ac:dyDescent="0.2">
      <c r="A183" s="153">
        <v>2</v>
      </c>
      <c r="B183" s="156" t="s">
        <v>259</v>
      </c>
      <c r="C183" s="157" t="s">
        <v>150</v>
      </c>
      <c r="D183" s="170">
        <v>5</v>
      </c>
      <c r="E183" s="153"/>
      <c r="F183" s="153"/>
    </row>
    <row r="184" spans="1:6" ht="6.95" customHeight="1" x14ac:dyDescent="0.2">
      <c r="A184" s="153"/>
      <c r="B184" s="156"/>
      <c r="C184" s="157"/>
      <c r="D184" s="170"/>
      <c r="E184" s="153"/>
      <c r="F184" s="153"/>
    </row>
    <row r="185" spans="1:6" ht="6.95" customHeight="1" x14ac:dyDescent="0.2">
      <c r="A185" s="153"/>
      <c r="B185" s="156"/>
      <c r="C185" s="157"/>
      <c r="D185" s="170"/>
      <c r="E185" s="153"/>
      <c r="F185" s="153"/>
    </row>
    <row r="186" spans="1:6" ht="6.95" customHeight="1" x14ac:dyDescent="0.2">
      <c r="A186" s="153"/>
      <c r="B186" s="156"/>
      <c r="C186" s="157"/>
      <c r="D186" s="170"/>
      <c r="E186" s="153"/>
      <c r="F186" s="153"/>
    </row>
    <row r="187" spans="1:6" ht="6.95" customHeight="1" x14ac:dyDescent="0.2">
      <c r="A187" s="153">
        <v>3</v>
      </c>
      <c r="B187" s="156" t="s">
        <v>252</v>
      </c>
      <c r="C187" s="157" t="s">
        <v>157</v>
      </c>
      <c r="D187" s="193">
        <v>4</v>
      </c>
      <c r="E187" s="153"/>
      <c r="F187" s="153"/>
    </row>
    <row r="188" spans="1:6" ht="6.95" customHeight="1" x14ac:dyDescent="0.2">
      <c r="A188" s="153"/>
      <c r="B188" s="156"/>
      <c r="C188" s="157"/>
      <c r="D188" s="193"/>
      <c r="E188" s="153"/>
      <c r="F188" s="153"/>
    </row>
    <row r="189" spans="1:6" ht="6.95" customHeight="1" x14ac:dyDescent="0.2">
      <c r="A189" s="153"/>
      <c r="B189" s="156"/>
      <c r="C189" s="157"/>
      <c r="D189" s="193"/>
      <c r="E189" s="153"/>
      <c r="F189" s="153"/>
    </row>
    <row r="190" spans="1:6" ht="6.95" customHeight="1" x14ac:dyDescent="0.2">
      <c r="A190" s="153"/>
      <c r="B190" s="156"/>
      <c r="C190" s="157"/>
      <c r="D190" s="193"/>
      <c r="E190" s="153"/>
      <c r="F190" s="153"/>
    </row>
    <row r="191" spans="1:6" ht="6.95" customHeight="1" x14ac:dyDescent="0.2">
      <c r="A191" s="153">
        <v>4</v>
      </c>
      <c r="B191" s="156" t="s">
        <v>270</v>
      </c>
      <c r="C191" s="157" t="s">
        <v>157</v>
      </c>
      <c r="D191" s="170">
        <v>9</v>
      </c>
      <c r="E191" s="153"/>
      <c r="F191" s="153"/>
    </row>
    <row r="192" spans="1:6" ht="6.95" customHeight="1" x14ac:dyDescent="0.2">
      <c r="A192" s="153"/>
      <c r="B192" s="156"/>
      <c r="C192" s="157"/>
      <c r="D192" s="170"/>
      <c r="E192" s="153"/>
      <c r="F192" s="153"/>
    </row>
    <row r="193" spans="1:6" ht="6.95" customHeight="1" x14ac:dyDescent="0.2">
      <c r="A193" s="153"/>
      <c r="B193" s="156"/>
      <c r="C193" s="157"/>
      <c r="D193" s="170"/>
      <c r="E193" s="153"/>
      <c r="F193" s="153"/>
    </row>
    <row r="194" spans="1:6" ht="6.95" customHeight="1" x14ac:dyDescent="0.2">
      <c r="A194" s="153"/>
      <c r="B194" s="156"/>
      <c r="C194" s="157"/>
      <c r="D194" s="170"/>
      <c r="E194" s="153"/>
      <c r="F194" s="153"/>
    </row>
    <row r="195" spans="1:6" ht="6.95" customHeight="1" x14ac:dyDescent="0.2">
      <c r="A195" s="153">
        <v>5</v>
      </c>
      <c r="B195" s="156" t="s">
        <v>272</v>
      </c>
      <c r="C195" s="157" t="s">
        <v>157</v>
      </c>
      <c r="D195" s="170">
        <v>5</v>
      </c>
      <c r="E195" s="153"/>
      <c r="F195" s="153"/>
    </row>
    <row r="196" spans="1:6" ht="6.95" customHeight="1" x14ac:dyDescent="0.2">
      <c r="A196" s="153"/>
      <c r="B196" s="156"/>
      <c r="C196" s="157"/>
      <c r="D196" s="170"/>
      <c r="E196" s="153"/>
      <c r="F196" s="153"/>
    </row>
    <row r="197" spans="1:6" ht="6.95" customHeight="1" x14ac:dyDescent="0.2">
      <c r="A197" s="153"/>
      <c r="B197" s="156"/>
      <c r="C197" s="157"/>
      <c r="D197" s="170"/>
      <c r="E197" s="153"/>
      <c r="F197" s="153"/>
    </row>
    <row r="198" spans="1:6" ht="6.95" customHeight="1" x14ac:dyDescent="0.2">
      <c r="A198" s="153"/>
      <c r="B198" s="156"/>
      <c r="C198" s="157"/>
      <c r="D198" s="170"/>
      <c r="E198" s="153"/>
      <c r="F198" s="153"/>
    </row>
    <row r="199" spans="1:6" ht="6.95" customHeight="1" x14ac:dyDescent="0.2">
      <c r="A199" s="153">
        <v>6</v>
      </c>
      <c r="B199" s="156" t="s">
        <v>273</v>
      </c>
      <c r="C199" s="157" t="s">
        <v>157</v>
      </c>
      <c r="D199" s="170">
        <v>5</v>
      </c>
      <c r="E199" s="153"/>
      <c r="F199" s="153"/>
    </row>
    <row r="200" spans="1:6" ht="6.95" customHeight="1" x14ac:dyDescent="0.2">
      <c r="A200" s="153"/>
      <c r="B200" s="156"/>
      <c r="C200" s="157"/>
      <c r="D200" s="170"/>
      <c r="E200" s="153"/>
      <c r="F200" s="153"/>
    </row>
    <row r="201" spans="1:6" ht="6.95" customHeight="1" x14ac:dyDescent="0.2">
      <c r="A201" s="153"/>
      <c r="B201" s="156"/>
      <c r="C201" s="157"/>
      <c r="D201" s="170"/>
      <c r="E201" s="153"/>
      <c r="F201" s="153"/>
    </row>
    <row r="202" spans="1:6" ht="6.95" customHeight="1" x14ac:dyDescent="0.2">
      <c r="A202" s="153"/>
      <c r="B202" s="156"/>
      <c r="C202" s="157"/>
      <c r="D202" s="170"/>
      <c r="E202" s="153"/>
      <c r="F202" s="153"/>
    </row>
    <row r="203" spans="1:6" ht="6.95" customHeight="1" x14ac:dyDescent="0.2">
      <c r="A203" s="153">
        <v>7</v>
      </c>
      <c r="B203" s="156" t="s">
        <v>254</v>
      </c>
      <c r="C203" s="157" t="s">
        <v>157</v>
      </c>
      <c r="D203" s="170">
        <v>3</v>
      </c>
      <c r="E203" s="153"/>
      <c r="F203" s="153"/>
    </row>
    <row r="204" spans="1:6" ht="6.95" customHeight="1" x14ac:dyDescent="0.2">
      <c r="A204" s="153"/>
      <c r="B204" s="156"/>
      <c r="C204" s="157"/>
      <c r="D204" s="170"/>
      <c r="E204" s="153"/>
      <c r="F204" s="153"/>
    </row>
    <row r="205" spans="1:6" ht="6.95" customHeight="1" x14ac:dyDescent="0.2">
      <c r="A205" s="153"/>
      <c r="B205" s="156"/>
      <c r="C205" s="157"/>
      <c r="D205" s="170"/>
      <c r="E205" s="153"/>
      <c r="F205" s="153"/>
    </row>
    <row r="206" spans="1:6" ht="6.95" customHeight="1" x14ac:dyDescent="0.2">
      <c r="A206" s="153"/>
      <c r="B206" s="156"/>
      <c r="C206" s="157"/>
      <c r="D206" s="170"/>
      <c r="E206" s="153"/>
      <c r="F206" s="153"/>
    </row>
    <row r="207" spans="1:6" ht="6.95" customHeight="1" x14ac:dyDescent="0.2">
      <c r="A207" s="153">
        <v>8</v>
      </c>
      <c r="B207" s="156" t="s">
        <v>267</v>
      </c>
      <c r="C207" s="157" t="s">
        <v>244</v>
      </c>
      <c r="D207" s="170">
        <v>3</v>
      </c>
      <c r="E207" s="153"/>
      <c r="F207" s="153"/>
    </row>
    <row r="208" spans="1:6" ht="6.95" customHeight="1" x14ac:dyDescent="0.2">
      <c r="A208" s="153"/>
      <c r="B208" s="156"/>
      <c r="C208" s="157"/>
      <c r="D208" s="170"/>
      <c r="E208" s="153"/>
      <c r="F208" s="153"/>
    </row>
    <row r="209" spans="1:6" ht="6.95" customHeight="1" x14ac:dyDescent="0.2">
      <c r="A209" s="153"/>
      <c r="B209" s="156"/>
      <c r="C209" s="157"/>
      <c r="D209" s="170"/>
      <c r="E209" s="153"/>
      <c r="F209" s="153"/>
    </row>
    <row r="210" spans="1:6" ht="6.95" customHeight="1" x14ac:dyDescent="0.2">
      <c r="A210" s="153"/>
      <c r="B210" s="156"/>
      <c r="C210" s="157"/>
      <c r="D210" s="170"/>
      <c r="E210" s="153"/>
      <c r="F210" s="153"/>
    </row>
    <row r="211" spans="1:6" ht="6.95" customHeight="1" x14ac:dyDescent="0.2">
      <c r="A211" s="153">
        <v>9</v>
      </c>
      <c r="B211" s="156" t="s">
        <v>263</v>
      </c>
      <c r="C211" s="157" t="s">
        <v>244</v>
      </c>
      <c r="D211" s="157">
        <v>1</v>
      </c>
      <c r="E211" s="153"/>
      <c r="F211" s="153"/>
    </row>
    <row r="212" spans="1:6" ht="6.95" customHeight="1" x14ac:dyDescent="0.2">
      <c r="A212" s="153"/>
      <c r="B212" s="156"/>
      <c r="C212" s="157"/>
      <c r="D212" s="157"/>
      <c r="E212" s="153"/>
      <c r="F212" s="153"/>
    </row>
    <row r="213" spans="1:6" ht="6.95" customHeight="1" x14ac:dyDescent="0.2">
      <c r="A213" s="153"/>
      <c r="B213" s="156"/>
      <c r="C213" s="157"/>
      <c r="D213" s="157"/>
      <c r="E213" s="153"/>
      <c r="F213" s="153"/>
    </row>
    <row r="214" spans="1:6" ht="6.95" customHeight="1" x14ac:dyDescent="0.2">
      <c r="A214" s="153"/>
      <c r="B214" s="156"/>
      <c r="C214" s="157"/>
      <c r="D214" s="157"/>
      <c r="E214" s="153"/>
      <c r="F214" s="153"/>
    </row>
    <row r="215" spans="1:6" ht="6.95" customHeight="1" x14ac:dyDescent="0.2">
      <c r="A215" s="153">
        <v>10</v>
      </c>
      <c r="B215" s="187" t="s">
        <v>265</v>
      </c>
      <c r="C215" s="184" t="s">
        <v>157</v>
      </c>
      <c r="D215" s="170">
        <v>4</v>
      </c>
      <c r="E215" s="153"/>
      <c r="F215" s="153"/>
    </row>
    <row r="216" spans="1:6" ht="6.95" customHeight="1" x14ac:dyDescent="0.2">
      <c r="A216" s="153"/>
      <c r="B216" s="187"/>
      <c r="C216" s="184"/>
      <c r="D216" s="170"/>
      <c r="E216" s="153"/>
      <c r="F216" s="153"/>
    </row>
    <row r="217" spans="1:6" ht="6.95" customHeight="1" x14ac:dyDescent="0.2">
      <c r="A217" s="153"/>
      <c r="B217" s="187"/>
      <c r="C217" s="184"/>
      <c r="D217" s="170"/>
      <c r="E217" s="153"/>
      <c r="F217" s="153"/>
    </row>
    <row r="218" spans="1:6" ht="6.95" customHeight="1" x14ac:dyDescent="0.2">
      <c r="A218" s="153"/>
      <c r="B218" s="187"/>
      <c r="C218" s="184"/>
      <c r="D218" s="170"/>
      <c r="E218" s="153"/>
      <c r="F218" s="153"/>
    </row>
    <row r="219" spans="1:6" ht="6.95" customHeight="1" x14ac:dyDescent="0.2">
      <c r="A219" s="153">
        <v>11</v>
      </c>
      <c r="B219" s="147" t="s">
        <v>260</v>
      </c>
      <c r="C219" s="153" t="s">
        <v>157</v>
      </c>
      <c r="D219" s="170">
        <v>6</v>
      </c>
      <c r="E219" s="153"/>
      <c r="F219" s="153"/>
    </row>
    <row r="220" spans="1:6" ht="6.95" customHeight="1" x14ac:dyDescent="0.2">
      <c r="A220" s="153"/>
      <c r="B220" s="147"/>
      <c r="C220" s="153"/>
      <c r="D220" s="170"/>
      <c r="E220" s="153"/>
      <c r="F220" s="153"/>
    </row>
    <row r="221" spans="1:6" ht="6.95" customHeight="1" x14ac:dyDescent="0.2">
      <c r="A221" s="153"/>
      <c r="B221" s="147"/>
      <c r="C221" s="153"/>
      <c r="D221" s="170"/>
      <c r="E221" s="153"/>
      <c r="F221" s="153"/>
    </row>
    <row r="222" spans="1:6" ht="6.95" customHeight="1" x14ac:dyDescent="0.2">
      <c r="A222" s="153"/>
      <c r="B222" s="147"/>
      <c r="C222" s="153"/>
      <c r="D222" s="170"/>
      <c r="E222" s="153"/>
      <c r="F222" s="153"/>
    </row>
    <row r="223" spans="1:6" ht="6.95" customHeight="1" x14ac:dyDescent="0.2">
      <c r="A223" s="153">
        <v>12</v>
      </c>
      <c r="B223" s="187" t="s">
        <v>257</v>
      </c>
      <c r="C223" s="184" t="s">
        <v>244</v>
      </c>
      <c r="D223" s="170">
        <v>2</v>
      </c>
      <c r="E223" s="153"/>
      <c r="F223" s="153"/>
    </row>
    <row r="224" spans="1:6" ht="6.95" customHeight="1" x14ac:dyDescent="0.2">
      <c r="A224" s="153"/>
      <c r="B224" s="187"/>
      <c r="C224" s="184"/>
      <c r="D224" s="170"/>
      <c r="E224" s="153"/>
      <c r="F224" s="153"/>
    </row>
    <row r="225" spans="1:6" ht="6.95" customHeight="1" x14ac:dyDescent="0.2">
      <c r="A225" s="153"/>
      <c r="B225" s="187"/>
      <c r="C225" s="184"/>
      <c r="D225" s="170"/>
      <c r="E225" s="153"/>
      <c r="F225" s="153"/>
    </row>
    <row r="226" spans="1:6" ht="6.95" customHeight="1" x14ac:dyDescent="0.2">
      <c r="A226" s="153"/>
      <c r="B226" s="187"/>
      <c r="C226" s="184"/>
      <c r="D226" s="170"/>
      <c r="E226" s="153"/>
      <c r="F226" s="153"/>
    </row>
    <row r="227" spans="1:6" ht="6.95" customHeight="1" x14ac:dyDescent="0.2">
      <c r="A227" s="153">
        <v>13</v>
      </c>
      <c r="B227" s="156" t="s">
        <v>266</v>
      </c>
      <c r="C227" s="157" t="s">
        <v>157</v>
      </c>
      <c r="D227" s="185">
        <v>1</v>
      </c>
      <c r="E227" s="153"/>
      <c r="F227" s="153"/>
    </row>
    <row r="228" spans="1:6" ht="6.95" customHeight="1" x14ac:dyDescent="0.2">
      <c r="A228" s="153"/>
      <c r="B228" s="156"/>
      <c r="C228" s="157"/>
      <c r="D228" s="185"/>
      <c r="E228" s="153"/>
      <c r="F228" s="153"/>
    </row>
    <row r="229" spans="1:6" ht="6.95" customHeight="1" x14ac:dyDescent="0.2">
      <c r="A229" s="153"/>
      <c r="B229" s="156"/>
      <c r="C229" s="157"/>
      <c r="D229" s="185"/>
      <c r="E229" s="153"/>
      <c r="F229" s="153"/>
    </row>
    <row r="230" spans="1:6" ht="6.95" customHeight="1" x14ac:dyDescent="0.2">
      <c r="A230" s="153"/>
      <c r="B230" s="156"/>
      <c r="C230" s="157"/>
      <c r="D230" s="185"/>
      <c r="E230" s="153"/>
      <c r="F230" s="153"/>
    </row>
    <row r="231" spans="1:6" ht="6.95" customHeight="1" x14ac:dyDescent="0.2">
      <c r="A231" s="153"/>
      <c r="B231" s="252" t="s">
        <v>131</v>
      </c>
      <c r="C231" s="153"/>
      <c r="D231" s="170"/>
      <c r="E231" s="153"/>
      <c r="F231" s="153"/>
    </row>
    <row r="232" spans="1:6" ht="6.95" customHeight="1" x14ac:dyDescent="0.2">
      <c r="A232" s="153"/>
      <c r="B232" s="252"/>
      <c r="C232" s="153"/>
      <c r="D232" s="170"/>
      <c r="E232" s="153"/>
      <c r="F232" s="153"/>
    </row>
    <row r="233" spans="1:6" ht="6.95" customHeight="1" x14ac:dyDescent="0.2">
      <c r="A233" s="153"/>
      <c r="B233" s="252"/>
      <c r="C233" s="153"/>
      <c r="D233" s="170"/>
      <c r="E233" s="153"/>
      <c r="F233" s="153"/>
    </row>
    <row r="234" spans="1:6" ht="6.95" customHeight="1" x14ac:dyDescent="0.2">
      <c r="A234" s="153"/>
      <c r="B234" s="252"/>
      <c r="C234" s="153"/>
      <c r="D234" s="170"/>
      <c r="E234" s="153"/>
      <c r="F234" s="153"/>
    </row>
    <row r="235" spans="1:6" ht="6.95" customHeight="1" x14ac:dyDescent="0.2">
      <c r="A235" s="153"/>
      <c r="B235" s="183" t="s">
        <v>289</v>
      </c>
      <c r="C235" s="157"/>
      <c r="D235" s="212"/>
      <c r="E235" s="153"/>
      <c r="F235" s="153"/>
    </row>
    <row r="236" spans="1:6" ht="6.95" customHeight="1" x14ac:dyDescent="0.2">
      <c r="A236" s="153"/>
      <c r="B236" s="183"/>
      <c r="C236" s="157"/>
      <c r="D236" s="212"/>
      <c r="E236" s="153"/>
      <c r="F236" s="153"/>
    </row>
    <row r="237" spans="1:6" ht="6.95" customHeight="1" x14ac:dyDescent="0.2">
      <c r="A237" s="153"/>
      <c r="B237" s="183"/>
      <c r="C237" s="157"/>
      <c r="D237" s="212"/>
      <c r="E237" s="153"/>
      <c r="F237" s="153"/>
    </row>
    <row r="238" spans="1:6" ht="6.95" customHeight="1" x14ac:dyDescent="0.2">
      <c r="A238" s="153"/>
      <c r="B238" s="183"/>
      <c r="C238" s="157"/>
      <c r="D238" s="212"/>
      <c r="E238" s="153"/>
      <c r="F238" s="153"/>
    </row>
    <row r="239" spans="1:6" ht="6.95" customHeight="1" x14ac:dyDescent="0.2">
      <c r="A239" s="153">
        <v>1</v>
      </c>
      <c r="B239" s="147" t="s">
        <v>277</v>
      </c>
      <c r="C239" s="191" t="s">
        <v>157</v>
      </c>
      <c r="D239" s="193">
        <v>3</v>
      </c>
      <c r="E239" s="153"/>
      <c r="F239" s="153"/>
    </row>
    <row r="240" spans="1:6" ht="6.95" customHeight="1" x14ac:dyDescent="0.2">
      <c r="A240" s="153"/>
      <c r="B240" s="147"/>
      <c r="C240" s="191"/>
      <c r="D240" s="193"/>
      <c r="E240" s="153"/>
      <c r="F240" s="153"/>
    </row>
    <row r="241" spans="1:6" ht="6.95" customHeight="1" x14ac:dyDescent="0.2">
      <c r="A241" s="153"/>
      <c r="B241" s="147"/>
      <c r="C241" s="191"/>
      <c r="D241" s="193"/>
      <c r="E241" s="153"/>
      <c r="F241" s="153"/>
    </row>
    <row r="242" spans="1:6" ht="6.95" customHeight="1" x14ac:dyDescent="0.2">
      <c r="A242" s="153"/>
      <c r="B242" s="147"/>
      <c r="C242" s="191"/>
      <c r="D242" s="193"/>
      <c r="E242" s="153"/>
      <c r="F242" s="153"/>
    </row>
    <row r="243" spans="1:6" ht="6.95" customHeight="1" x14ac:dyDescent="0.2">
      <c r="A243" s="153">
        <v>2</v>
      </c>
      <c r="B243" s="147" t="s">
        <v>275</v>
      </c>
      <c r="C243" s="191" t="s">
        <v>157</v>
      </c>
      <c r="D243" s="193">
        <v>6</v>
      </c>
      <c r="E243" s="153"/>
      <c r="F243" s="153"/>
    </row>
    <row r="244" spans="1:6" ht="6.95" customHeight="1" x14ac:dyDescent="0.2">
      <c r="A244" s="153"/>
      <c r="B244" s="147"/>
      <c r="C244" s="191"/>
      <c r="D244" s="193"/>
      <c r="E244" s="153"/>
      <c r="F244" s="153"/>
    </row>
    <row r="245" spans="1:6" ht="6.95" customHeight="1" x14ac:dyDescent="0.2">
      <c r="A245" s="153"/>
      <c r="B245" s="147"/>
      <c r="C245" s="191"/>
      <c r="D245" s="193"/>
      <c r="E245" s="153"/>
      <c r="F245" s="153"/>
    </row>
    <row r="246" spans="1:6" ht="6.95" customHeight="1" x14ac:dyDescent="0.2">
      <c r="A246" s="153"/>
      <c r="B246" s="147"/>
      <c r="C246" s="191"/>
      <c r="D246" s="193"/>
      <c r="E246" s="153"/>
      <c r="F246" s="153"/>
    </row>
    <row r="247" spans="1:6" ht="6.95" customHeight="1" x14ac:dyDescent="0.2">
      <c r="A247" s="153">
        <v>3</v>
      </c>
      <c r="B247" s="147" t="s">
        <v>290</v>
      </c>
      <c r="C247" s="157" t="s">
        <v>150</v>
      </c>
      <c r="D247" s="212">
        <v>50</v>
      </c>
      <c r="E247" s="153"/>
      <c r="F247" s="153"/>
    </row>
    <row r="248" spans="1:6" ht="6.95" customHeight="1" x14ac:dyDescent="0.2">
      <c r="A248" s="153"/>
      <c r="B248" s="147"/>
      <c r="C248" s="157"/>
      <c r="D248" s="212"/>
      <c r="E248" s="153"/>
      <c r="F248" s="153"/>
    </row>
    <row r="249" spans="1:6" ht="6.95" customHeight="1" x14ac:dyDescent="0.2">
      <c r="A249" s="153"/>
      <c r="B249" s="147"/>
      <c r="C249" s="157"/>
      <c r="D249" s="212"/>
      <c r="E249" s="153"/>
      <c r="F249" s="153"/>
    </row>
    <row r="250" spans="1:6" ht="6.95" customHeight="1" x14ac:dyDescent="0.2">
      <c r="A250" s="153"/>
      <c r="B250" s="147"/>
      <c r="C250" s="157"/>
      <c r="D250" s="212"/>
      <c r="E250" s="153"/>
      <c r="F250" s="153"/>
    </row>
    <row r="251" spans="1:6" ht="6.95" customHeight="1" x14ac:dyDescent="0.2">
      <c r="A251" s="153">
        <v>4</v>
      </c>
      <c r="B251" s="156" t="s">
        <v>281</v>
      </c>
      <c r="C251" s="191" t="s">
        <v>157</v>
      </c>
      <c r="D251" s="193">
        <v>6</v>
      </c>
      <c r="E251" s="153"/>
      <c r="F251" s="153"/>
    </row>
    <row r="252" spans="1:6" ht="6.95" customHeight="1" x14ac:dyDescent="0.2">
      <c r="A252" s="153"/>
      <c r="B252" s="156"/>
      <c r="C252" s="191"/>
      <c r="D252" s="193"/>
      <c r="E252" s="153"/>
      <c r="F252" s="153"/>
    </row>
    <row r="253" spans="1:6" ht="6.95" customHeight="1" x14ac:dyDescent="0.2">
      <c r="A253" s="153"/>
      <c r="B253" s="156"/>
      <c r="C253" s="191"/>
      <c r="D253" s="193"/>
      <c r="E253" s="153"/>
      <c r="F253" s="153"/>
    </row>
    <row r="254" spans="1:6" ht="6.95" customHeight="1" x14ac:dyDescent="0.2">
      <c r="A254" s="153"/>
      <c r="B254" s="156"/>
      <c r="C254" s="191"/>
      <c r="D254" s="193"/>
      <c r="E254" s="153"/>
      <c r="F254" s="153"/>
    </row>
    <row r="255" spans="1:6" ht="6.95" customHeight="1" x14ac:dyDescent="0.2">
      <c r="A255" s="153">
        <v>5</v>
      </c>
      <c r="B255" s="147" t="s">
        <v>262</v>
      </c>
      <c r="C255" s="153" t="s">
        <v>159</v>
      </c>
      <c r="D255" s="216">
        <v>0.3</v>
      </c>
      <c r="E255" s="153"/>
      <c r="F255" s="153"/>
    </row>
    <row r="256" spans="1:6" ht="6.95" customHeight="1" x14ac:dyDescent="0.2">
      <c r="A256" s="153"/>
      <c r="B256" s="147"/>
      <c r="C256" s="153"/>
      <c r="D256" s="216"/>
      <c r="E256" s="153"/>
      <c r="F256" s="153"/>
    </row>
    <row r="257" spans="1:6" ht="6.95" customHeight="1" x14ac:dyDescent="0.2">
      <c r="A257" s="153"/>
      <c r="B257" s="147"/>
      <c r="C257" s="153"/>
      <c r="D257" s="216"/>
      <c r="E257" s="153"/>
      <c r="F257" s="153"/>
    </row>
    <row r="258" spans="1:6" ht="6.95" customHeight="1" x14ac:dyDescent="0.2">
      <c r="A258" s="153"/>
      <c r="B258" s="147"/>
      <c r="C258" s="153"/>
      <c r="D258" s="216"/>
      <c r="E258" s="153"/>
      <c r="F258" s="153"/>
    </row>
    <row r="259" spans="1:6" ht="6.95" customHeight="1" x14ac:dyDescent="0.2">
      <c r="A259" s="153"/>
      <c r="B259" s="215" t="s">
        <v>229</v>
      </c>
      <c r="C259" s="157"/>
      <c r="D259" s="193"/>
      <c r="E259" s="153"/>
      <c r="F259" s="153"/>
    </row>
    <row r="260" spans="1:6" ht="6.95" customHeight="1" x14ac:dyDescent="0.2">
      <c r="A260" s="153"/>
      <c r="B260" s="215"/>
      <c r="C260" s="157"/>
      <c r="D260" s="193"/>
      <c r="E260" s="153"/>
      <c r="F260" s="153"/>
    </row>
    <row r="261" spans="1:6" ht="6.95" customHeight="1" x14ac:dyDescent="0.2">
      <c r="A261" s="153"/>
      <c r="B261" s="215"/>
      <c r="C261" s="157"/>
      <c r="D261" s="193"/>
      <c r="E261" s="153"/>
      <c r="F261" s="153"/>
    </row>
    <row r="262" spans="1:6" ht="6.95" customHeight="1" x14ac:dyDescent="0.2">
      <c r="A262" s="153"/>
      <c r="B262" s="215"/>
      <c r="C262" s="157"/>
      <c r="D262" s="193"/>
      <c r="E262" s="153"/>
      <c r="F262" s="153"/>
    </row>
    <row r="263" spans="1:6" ht="6.95" customHeight="1" x14ac:dyDescent="0.2">
      <c r="A263" s="153">
        <v>1</v>
      </c>
      <c r="B263" s="156" t="s">
        <v>338</v>
      </c>
      <c r="C263" s="157" t="s">
        <v>157</v>
      </c>
      <c r="D263" s="193">
        <v>6</v>
      </c>
      <c r="E263" s="153"/>
      <c r="F263" s="153"/>
    </row>
    <row r="264" spans="1:6" ht="6.95" customHeight="1" x14ac:dyDescent="0.2">
      <c r="A264" s="153"/>
      <c r="B264" s="156"/>
      <c r="C264" s="157"/>
      <c r="D264" s="193"/>
      <c r="E264" s="153"/>
      <c r="F264" s="153"/>
    </row>
    <row r="265" spans="1:6" ht="6.95" customHeight="1" x14ac:dyDescent="0.2">
      <c r="A265" s="153"/>
      <c r="B265" s="156"/>
      <c r="C265" s="157"/>
      <c r="D265" s="193"/>
      <c r="E265" s="153"/>
      <c r="F265" s="153"/>
    </row>
    <row r="266" spans="1:6" ht="6.95" customHeight="1" x14ac:dyDescent="0.2">
      <c r="A266" s="153"/>
      <c r="B266" s="156"/>
      <c r="C266" s="157"/>
      <c r="D266" s="193"/>
      <c r="E266" s="153"/>
      <c r="F266" s="153"/>
    </row>
    <row r="267" spans="1:6" ht="6.95" customHeight="1" x14ac:dyDescent="0.2">
      <c r="A267" s="153">
        <v>2</v>
      </c>
      <c r="B267" s="156" t="s">
        <v>284</v>
      </c>
      <c r="C267" s="191" t="s">
        <v>157</v>
      </c>
      <c r="D267" s="193">
        <v>3</v>
      </c>
      <c r="E267" s="153"/>
      <c r="F267" s="153"/>
    </row>
    <row r="268" spans="1:6" ht="6.95" customHeight="1" x14ac:dyDescent="0.2">
      <c r="A268" s="153"/>
      <c r="B268" s="156"/>
      <c r="C268" s="191"/>
      <c r="D268" s="193"/>
      <c r="E268" s="153"/>
      <c r="F268" s="153"/>
    </row>
    <row r="269" spans="1:6" ht="6.95" customHeight="1" x14ac:dyDescent="0.2">
      <c r="A269" s="153"/>
      <c r="B269" s="156"/>
      <c r="C269" s="191"/>
      <c r="D269" s="193"/>
      <c r="E269" s="153"/>
      <c r="F269" s="153"/>
    </row>
    <row r="270" spans="1:6" ht="6.95" customHeight="1" x14ac:dyDescent="0.2">
      <c r="A270" s="153"/>
      <c r="B270" s="156"/>
      <c r="C270" s="191"/>
      <c r="D270" s="193"/>
      <c r="E270" s="153"/>
      <c r="F270" s="153"/>
    </row>
    <row r="271" spans="1:6" ht="6.95" customHeight="1" x14ac:dyDescent="0.2">
      <c r="A271" s="153">
        <v>3</v>
      </c>
      <c r="B271" s="156" t="s">
        <v>285</v>
      </c>
      <c r="C271" s="191" t="s">
        <v>157</v>
      </c>
      <c r="D271" s="193">
        <v>6</v>
      </c>
      <c r="E271" s="153"/>
      <c r="F271" s="153"/>
    </row>
    <row r="272" spans="1:6" ht="6.95" customHeight="1" x14ac:dyDescent="0.2">
      <c r="A272" s="153"/>
      <c r="B272" s="156"/>
      <c r="C272" s="191"/>
      <c r="D272" s="193"/>
      <c r="E272" s="153"/>
      <c r="F272" s="153"/>
    </row>
    <row r="273" spans="1:6" ht="6.95" customHeight="1" x14ac:dyDescent="0.2">
      <c r="A273" s="153"/>
      <c r="B273" s="156"/>
      <c r="C273" s="191"/>
      <c r="D273" s="193"/>
      <c r="E273" s="153"/>
      <c r="F273" s="153"/>
    </row>
    <row r="274" spans="1:6" ht="6.95" customHeight="1" x14ac:dyDescent="0.2">
      <c r="A274" s="153"/>
      <c r="B274" s="156"/>
      <c r="C274" s="191"/>
      <c r="D274" s="193"/>
      <c r="E274" s="153"/>
      <c r="F274" s="153"/>
    </row>
    <row r="275" spans="1:6" ht="6.95" customHeight="1" x14ac:dyDescent="0.2">
      <c r="A275" s="153">
        <v>4</v>
      </c>
      <c r="B275" s="156" t="s">
        <v>287</v>
      </c>
      <c r="C275" s="157" t="s">
        <v>157</v>
      </c>
      <c r="D275" s="193">
        <v>9</v>
      </c>
      <c r="E275" s="153"/>
      <c r="F275" s="153"/>
    </row>
    <row r="276" spans="1:6" ht="6.95" customHeight="1" x14ac:dyDescent="0.2">
      <c r="A276" s="153"/>
      <c r="B276" s="156"/>
      <c r="C276" s="157"/>
      <c r="D276" s="193"/>
      <c r="E276" s="153"/>
      <c r="F276" s="153"/>
    </row>
    <row r="277" spans="1:6" ht="6.95" customHeight="1" x14ac:dyDescent="0.2">
      <c r="A277" s="153"/>
      <c r="B277" s="156"/>
      <c r="C277" s="157"/>
      <c r="D277" s="193"/>
      <c r="E277" s="153"/>
      <c r="F277" s="153"/>
    </row>
    <row r="278" spans="1:6" ht="6.95" customHeight="1" x14ac:dyDescent="0.2">
      <c r="A278" s="153"/>
      <c r="B278" s="156"/>
      <c r="C278" s="157"/>
      <c r="D278" s="193"/>
      <c r="E278" s="153"/>
      <c r="F278" s="153"/>
    </row>
    <row r="279" spans="1:6" ht="6.95" customHeight="1" x14ac:dyDescent="0.2">
      <c r="A279" s="153">
        <v>5</v>
      </c>
      <c r="B279" s="156" t="s">
        <v>286</v>
      </c>
      <c r="C279" s="157" t="s">
        <v>150</v>
      </c>
      <c r="D279" s="212">
        <v>60</v>
      </c>
      <c r="E279" s="153"/>
      <c r="F279" s="153"/>
    </row>
    <row r="280" spans="1:6" ht="6.95" customHeight="1" x14ac:dyDescent="0.2">
      <c r="A280" s="153"/>
      <c r="B280" s="156"/>
      <c r="C280" s="157"/>
      <c r="D280" s="212"/>
      <c r="E280" s="153"/>
      <c r="F280" s="153"/>
    </row>
    <row r="281" spans="1:6" ht="6.95" customHeight="1" x14ac:dyDescent="0.2">
      <c r="A281" s="153"/>
      <c r="B281" s="156"/>
      <c r="C281" s="157"/>
      <c r="D281" s="212"/>
      <c r="E281" s="153"/>
      <c r="F281" s="153"/>
    </row>
    <row r="282" spans="1:6" ht="6.95" customHeight="1" x14ac:dyDescent="0.2">
      <c r="A282" s="153"/>
      <c r="B282" s="156"/>
      <c r="C282" s="157"/>
      <c r="D282" s="212"/>
      <c r="E282" s="153"/>
      <c r="F282" s="153"/>
    </row>
    <row r="283" spans="1:6" ht="6.95" customHeight="1" x14ac:dyDescent="0.2">
      <c r="A283" s="153">
        <v>6</v>
      </c>
      <c r="B283" s="147" t="s">
        <v>291</v>
      </c>
      <c r="C283" s="153" t="s">
        <v>150</v>
      </c>
      <c r="D283" s="212">
        <v>50</v>
      </c>
      <c r="E283" s="153"/>
      <c r="F283" s="153"/>
    </row>
    <row r="284" spans="1:6" ht="6.95" customHeight="1" x14ac:dyDescent="0.2">
      <c r="A284" s="153"/>
      <c r="B284" s="147"/>
      <c r="C284" s="153"/>
      <c r="D284" s="212"/>
      <c r="E284" s="153"/>
      <c r="F284" s="153"/>
    </row>
    <row r="285" spans="1:6" ht="6.95" customHeight="1" x14ac:dyDescent="0.2">
      <c r="A285" s="153"/>
      <c r="B285" s="147"/>
      <c r="C285" s="153"/>
      <c r="D285" s="212"/>
      <c r="E285" s="153"/>
      <c r="F285" s="153"/>
    </row>
    <row r="286" spans="1:6" ht="6.95" customHeight="1" x14ac:dyDescent="0.2">
      <c r="A286" s="153"/>
      <c r="B286" s="147"/>
      <c r="C286" s="153"/>
      <c r="D286" s="212"/>
      <c r="E286" s="153"/>
      <c r="F286" s="153"/>
    </row>
    <row r="287" spans="1:6" ht="6.95" customHeight="1" x14ac:dyDescent="0.2">
      <c r="A287" s="153">
        <v>7</v>
      </c>
      <c r="B287" s="147" t="s">
        <v>292</v>
      </c>
      <c r="C287" s="153" t="s">
        <v>150</v>
      </c>
      <c r="D287" s="212">
        <v>10</v>
      </c>
      <c r="E287" s="153"/>
      <c r="F287" s="153"/>
    </row>
    <row r="288" spans="1:6" ht="6.95" customHeight="1" x14ac:dyDescent="0.2">
      <c r="A288" s="153"/>
      <c r="B288" s="147"/>
      <c r="C288" s="153"/>
      <c r="D288" s="212"/>
      <c r="E288" s="153"/>
      <c r="F288" s="153"/>
    </row>
    <row r="289" spans="1:6" ht="6.95" customHeight="1" x14ac:dyDescent="0.2">
      <c r="A289" s="153"/>
      <c r="B289" s="147"/>
      <c r="C289" s="153"/>
      <c r="D289" s="212"/>
      <c r="E289" s="153"/>
      <c r="F289" s="153"/>
    </row>
    <row r="290" spans="1:6" ht="6.95" customHeight="1" x14ac:dyDescent="0.2">
      <c r="A290" s="153"/>
      <c r="B290" s="147"/>
      <c r="C290" s="153"/>
      <c r="D290" s="212"/>
      <c r="E290" s="153"/>
      <c r="F290" s="153"/>
    </row>
    <row r="291" spans="1:6" ht="6.95" customHeight="1" x14ac:dyDescent="0.2">
      <c r="A291" s="153"/>
      <c r="B291" s="252" t="s">
        <v>90</v>
      </c>
      <c r="C291" s="157"/>
      <c r="D291" s="193"/>
      <c r="E291" s="153"/>
      <c r="F291" s="153"/>
    </row>
    <row r="292" spans="1:6" ht="6.95" customHeight="1" x14ac:dyDescent="0.2">
      <c r="A292" s="153"/>
      <c r="B292" s="252"/>
      <c r="C292" s="157"/>
      <c r="D292" s="193"/>
      <c r="E292" s="153"/>
      <c r="F292" s="153"/>
    </row>
    <row r="293" spans="1:6" ht="6.95" customHeight="1" x14ac:dyDescent="0.2">
      <c r="A293" s="153"/>
      <c r="B293" s="252"/>
      <c r="C293" s="157"/>
      <c r="D293" s="193"/>
      <c r="E293" s="153"/>
      <c r="F293" s="153"/>
    </row>
    <row r="294" spans="1:6" ht="6.95" customHeight="1" x14ac:dyDescent="0.2">
      <c r="A294" s="153"/>
      <c r="B294" s="252"/>
      <c r="C294" s="157"/>
      <c r="D294" s="193"/>
      <c r="E294" s="153"/>
      <c r="F294" s="153"/>
    </row>
    <row r="295" spans="1:6" ht="6.95" customHeight="1" x14ac:dyDescent="0.2">
      <c r="A295" s="153"/>
      <c r="B295" s="183" t="s">
        <v>289</v>
      </c>
      <c r="C295" s="157"/>
      <c r="D295" s="212"/>
      <c r="E295" s="153"/>
      <c r="F295" s="153"/>
    </row>
    <row r="296" spans="1:6" ht="6.95" customHeight="1" x14ac:dyDescent="0.2">
      <c r="A296" s="153"/>
      <c r="B296" s="183"/>
      <c r="C296" s="157"/>
      <c r="D296" s="212"/>
      <c r="E296" s="153"/>
      <c r="F296" s="153"/>
    </row>
    <row r="297" spans="1:6" ht="6.95" customHeight="1" x14ac:dyDescent="0.2">
      <c r="A297" s="153"/>
      <c r="B297" s="183"/>
      <c r="C297" s="157"/>
      <c r="D297" s="212"/>
      <c r="E297" s="153"/>
      <c r="F297" s="153"/>
    </row>
    <row r="298" spans="1:6" ht="6.95" customHeight="1" x14ac:dyDescent="0.2">
      <c r="A298" s="153"/>
      <c r="B298" s="183"/>
      <c r="C298" s="157"/>
      <c r="D298" s="212"/>
      <c r="E298" s="153"/>
      <c r="F298" s="153"/>
    </row>
    <row r="299" spans="1:6" ht="6.95" customHeight="1" x14ac:dyDescent="0.2">
      <c r="A299" s="153">
        <v>1</v>
      </c>
      <c r="B299" s="156" t="s">
        <v>317</v>
      </c>
      <c r="C299" s="156" t="s">
        <v>150</v>
      </c>
      <c r="D299" s="232">
        <v>107.3</v>
      </c>
      <c r="E299" s="153"/>
      <c r="F299" s="153"/>
    </row>
    <row r="300" spans="1:6" ht="6.95" customHeight="1" x14ac:dyDescent="0.2">
      <c r="A300" s="153"/>
      <c r="B300" s="156"/>
      <c r="C300" s="157"/>
      <c r="D300" s="232"/>
      <c r="E300" s="153"/>
      <c r="F300" s="153"/>
    </row>
    <row r="301" spans="1:6" ht="6.95" customHeight="1" x14ac:dyDescent="0.2">
      <c r="A301" s="153"/>
      <c r="B301" s="156"/>
      <c r="C301" s="157"/>
      <c r="D301" s="232"/>
      <c r="E301" s="153"/>
      <c r="F301" s="153"/>
    </row>
    <row r="302" spans="1:6" ht="6.95" customHeight="1" x14ac:dyDescent="0.2">
      <c r="A302" s="153"/>
      <c r="B302" s="156"/>
      <c r="C302" s="157"/>
      <c r="D302" s="232"/>
      <c r="E302" s="153"/>
      <c r="F302" s="153"/>
    </row>
    <row r="303" spans="1:6" ht="6.95" customHeight="1" x14ac:dyDescent="0.2">
      <c r="A303" s="153">
        <v>2</v>
      </c>
      <c r="B303" s="147" t="s">
        <v>318</v>
      </c>
      <c r="C303" s="147" t="s">
        <v>148</v>
      </c>
      <c r="D303" s="148">
        <v>5.97</v>
      </c>
      <c r="E303" s="153"/>
      <c r="F303" s="153"/>
    </row>
    <row r="304" spans="1:6" ht="6.95" customHeight="1" x14ac:dyDescent="0.2">
      <c r="A304" s="153"/>
      <c r="B304" s="147"/>
      <c r="C304" s="153"/>
      <c r="D304" s="148"/>
      <c r="E304" s="153"/>
      <c r="F304" s="153"/>
    </row>
    <row r="305" spans="1:6" ht="6.95" customHeight="1" x14ac:dyDescent="0.2">
      <c r="A305" s="153"/>
      <c r="B305" s="147"/>
      <c r="C305" s="153"/>
      <c r="D305" s="148"/>
      <c r="E305" s="153"/>
      <c r="F305" s="153"/>
    </row>
    <row r="306" spans="1:6" ht="6.95" customHeight="1" x14ac:dyDescent="0.2">
      <c r="A306" s="153"/>
      <c r="B306" s="147"/>
      <c r="C306" s="153"/>
      <c r="D306" s="148"/>
      <c r="E306" s="153"/>
      <c r="F306" s="153"/>
    </row>
    <row r="307" spans="1:6" ht="6.95" customHeight="1" x14ac:dyDescent="0.2">
      <c r="A307" s="153">
        <v>3</v>
      </c>
      <c r="B307" s="147" t="s">
        <v>319</v>
      </c>
      <c r="C307" s="241" t="s">
        <v>149</v>
      </c>
      <c r="D307" s="212">
        <v>1.9</v>
      </c>
      <c r="E307" s="153"/>
      <c r="F307" s="153"/>
    </row>
    <row r="308" spans="1:6" ht="6.95" customHeight="1" x14ac:dyDescent="0.2">
      <c r="A308" s="153"/>
      <c r="B308" s="147"/>
      <c r="C308" s="242"/>
      <c r="D308" s="212"/>
      <c r="E308" s="153"/>
      <c r="F308" s="153"/>
    </row>
    <row r="309" spans="1:6" ht="6.95" customHeight="1" x14ac:dyDescent="0.2">
      <c r="A309" s="153"/>
      <c r="B309" s="147"/>
      <c r="C309" s="242"/>
      <c r="D309" s="212"/>
      <c r="E309" s="153"/>
      <c r="F309" s="153"/>
    </row>
    <row r="310" spans="1:6" ht="6.95" customHeight="1" x14ac:dyDescent="0.2">
      <c r="A310" s="153"/>
      <c r="B310" s="226"/>
      <c r="C310" s="242"/>
      <c r="D310" s="243"/>
      <c r="E310" s="153"/>
      <c r="F310" s="153"/>
    </row>
    <row r="311" spans="1:6" ht="6.95" customHeight="1" x14ac:dyDescent="0.2">
      <c r="A311" s="153">
        <v>4</v>
      </c>
      <c r="B311" s="156" t="s">
        <v>313</v>
      </c>
      <c r="C311" s="157" t="s">
        <v>150</v>
      </c>
      <c r="D311" s="232">
        <v>2.8</v>
      </c>
      <c r="E311" s="153"/>
      <c r="F311" s="153"/>
    </row>
    <row r="312" spans="1:6" ht="6.95" customHeight="1" x14ac:dyDescent="0.2">
      <c r="A312" s="153"/>
      <c r="B312" s="156"/>
      <c r="C312" s="157"/>
      <c r="D312" s="232"/>
      <c r="E312" s="153"/>
      <c r="F312" s="153"/>
    </row>
    <row r="313" spans="1:6" ht="6.95" customHeight="1" x14ac:dyDescent="0.2">
      <c r="A313" s="153"/>
      <c r="B313" s="156"/>
      <c r="C313" s="157"/>
      <c r="D313" s="232"/>
      <c r="E313" s="153"/>
      <c r="F313" s="153"/>
    </row>
    <row r="314" spans="1:6" ht="6.95" customHeight="1" x14ac:dyDescent="0.2">
      <c r="A314" s="153"/>
      <c r="B314" s="156"/>
      <c r="C314" s="157"/>
      <c r="D314" s="232"/>
      <c r="E314" s="153"/>
      <c r="F314" s="153"/>
    </row>
    <row r="315" spans="1:6" ht="6.95" customHeight="1" x14ac:dyDescent="0.2">
      <c r="A315" s="153">
        <v>5</v>
      </c>
      <c r="B315" s="229" t="s">
        <v>320</v>
      </c>
      <c r="C315" s="153" t="s">
        <v>149</v>
      </c>
      <c r="D315" s="232">
        <v>7.5</v>
      </c>
      <c r="E315" s="153"/>
      <c r="F315" s="153"/>
    </row>
    <row r="316" spans="1:6" ht="6.95" customHeight="1" x14ac:dyDescent="0.2">
      <c r="A316" s="153"/>
      <c r="B316" s="229"/>
      <c r="C316" s="153"/>
      <c r="D316" s="232"/>
      <c r="E316" s="153"/>
      <c r="F316" s="153"/>
    </row>
    <row r="317" spans="1:6" ht="6.95" customHeight="1" x14ac:dyDescent="0.2">
      <c r="A317" s="153"/>
      <c r="B317" s="229"/>
      <c r="C317" s="153"/>
      <c r="D317" s="232"/>
      <c r="E317" s="153"/>
      <c r="F317" s="153"/>
    </row>
    <row r="318" spans="1:6" ht="6.95" customHeight="1" x14ac:dyDescent="0.2">
      <c r="A318" s="153"/>
      <c r="B318" s="229"/>
      <c r="C318" s="153"/>
      <c r="D318" s="232"/>
      <c r="E318" s="153"/>
      <c r="F318" s="153"/>
    </row>
    <row r="319" spans="1:6" ht="6.95" customHeight="1" x14ac:dyDescent="0.2">
      <c r="A319" s="153">
        <v>6</v>
      </c>
      <c r="B319" s="147" t="s">
        <v>334</v>
      </c>
      <c r="C319" s="153" t="s">
        <v>159</v>
      </c>
      <c r="D319" s="216">
        <v>27.8</v>
      </c>
      <c r="E319" s="153"/>
      <c r="F319" s="153"/>
    </row>
    <row r="320" spans="1:6" ht="6.95" customHeight="1" x14ac:dyDescent="0.2">
      <c r="A320" s="153"/>
      <c r="B320" s="147"/>
      <c r="C320" s="153"/>
      <c r="D320" s="216"/>
      <c r="E320" s="153"/>
      <c r="F320" s="153"/>
    </row>
    <row r="321" spans="1:6" ht="6.95" customHeight="1" x14ac:dyDescent="0.2">
      <c r="A321" s="153"/>
      <c r="B321" s="147"/>
      <c r="C321" s="153"/>
      <c r="D321" s="216"/>
      <c r="E321" s="153"/>
      <c r="F321" s="153"/>
    </row>
    <row r="322" spans="1:6" ht="6.95" customHeight="1" x14ac:dyDescent="0.2">
      <c r="A322" s="153"/>
      <c r="B322" s="147"/>
      <c r="C322" s="153"/>
      <c r="D322" s="216"/>
      <c r="E322" s="153"/>
      <c r="F322" s="153"/>
    </row>
    <row r="323" spans="1:6" ht="6.95" customHeight="1" x14ac:dyDescent="0.2">
      <c r="A323" s="153"/>
      <c r="B323" s="215" t="s">
        <v>229</v>
      </c>
      <c r="C323" s="153"/>
      <c r="D323" s="216"/>
      <c r="E323" s="153"/>
      <c r="F323" s="153"/>
    </row>
    <row r="324" spans="1:6" ht="6.95" customHeight="1" x14ac:dyDescent="0.2">
      <c r="A324" s="153"/>
      <c r="B324" s="215"/>
      <c r="C324" s="153"/>
      <c r="D324" s="216"/>
      <c r="E324" s="153"/>
      <c r="F324" s="153"/>
    </row>
    <row r="325" spans="1:6" ht="6.95" customHeight="1" x14ac:dyDescent="0.2">
      <c r="A325" s="153"/>
      <c r="B325" s="215"/>
      <c r="C325" s="153"/>
      <c r="D325" s="216"/>
      <c r="E325" s="153"/>
      <c r="F325" s="153"/>
    </row>
    <row r="326" spans="1:6" ht="6.95" customHeight="1" x14ac:dyDescent="0.2">
      <c r="A326" s="153"/>
      <c r="B326" s="215"/>
      <c r="C326" s="153"/>
      <c r="D326" s="216"/>
      <c r="E326" s="153"/>
      <c r="F326" s="153"/>
    </row>
    <row r="327" spans="1:6" ht="6.95" customHeight="1" x14ac:dyDescent="0.2">
      <c r="A327" s="153">
        <v>1</v>
      </c>
      <c r="B327" s="147" t="s">
        <v>303</v>
      </c>
      <c r="C327" s="153" t="s">
        <v>149</v>
      </c>
      <c r="D327" s="153">
        <v>2.94</v>
      </c>
      <c r="E327" s="153"/>
      <c r="F327" s="153"/>
    </row>
    <row r="328" spans="1:6" ht="6.95" customHeight="1" x14ac:dyDescent="0.2">
      <c r="A328" s="153"/>
      <c r="B328" s="147"/>
      <c r="C328" s="153"/>
      <c r="D328" s="153"/>
      <c r="E328" s="153"/>
      <c r="F328" s="153"/>
    </row>
    <row r="329" spans="1:6" ht="6.95" customHeight="1" x14ac:dyDescent="0.2">
      <c r="A329" s="153"/>
      <c r="B329" s="147"/>
      <c r="C329" s="153"/>
      <c r="D329" s="153"/>
      <c r="E329" s="153"/>
      <c r="F329" s="153"/>
    </row>
    <row r="330" spans="1:6" ht="6.95" customHeight="1" x14ac:dyDescent="0.2">
      <c r="A330" s="153"/>
      <c r="B330" s="147"/>
      <c r="C330" s="153"/>
      <c r="D330" s="153"/>
      <c r="E330" s="153"/>
      <c r="F330" s="153"/>
    </row>
    <row r="331" spans="1:6" ht="6.95" customHeight="1" x14ac:dyDescent="0.2">
      <c r="A331" s="153">
        <v>2</v>
      </c>
      <c r="B331" s="226" t="s">
        <v>321</v>
      </c>
      <c r="C331" s="153" t="s">
        <v>149</v>
      </c>
      <c r="D331" s="260">
        <v>28.2</v>
      </c>
      <c r="E331" s="153"/>
      <c r="F331" s="153"/>
    </row>
    <row r="332" spans="1:6" ht="6.95" customHeight="1" x14ac:dyDescent="0.2">
      <c r="A332" s="153"/>
      <c r="B332" s="227"/>
      <c r="C332" s="153"/>
      <c r="D332" s="261"/>
      <c r="E332" s="153"/>
      <c r="F332" s="153"/>
    </row>
    <row r="333" spans="1:6" ht="6.95" customHeight="1" x14ac:dyDescent="0.2">
      <c r="A333" s="153"/>
      <c r="B333" s="227"/>
      <c r="C333" s="153"/>
      <c r="D333" s="261"/>
      <c r="E333" s="153"/>
      <c r="F333" s="153"/>
    </row>
    <row r="334" spans="1:6" ht="6.95" customHeight="1" x14ac:dyDescent="0.2">
      <c r="A334" s="153"/>
      <c r="B334" s="228"/>
      <c r="C334" s="153"/>
      <c r="D334" s="262"/>
      <c r="E334" s="153"/>
      <c r="F334" s="153"/>
    </row>
    <row r="335" spans="1:6" ht="6.95" customHeight="1" x14ac:dyDescent="0.2">
      <c r="A335" s="153">
        <v>3</v>
      </c>
      <c r="B335" s="156" t="s">
        <v>323</v>
      </c>
      <c r="C335" s="147" t="s">
        <v>148</v>
      </c>
      <c r="D335" s="232">
        <v>35.299999999999997</v>
      </c>
      <c r="E335" s="153"/>
      <c r="F335" s="153"/>
    </row>
    <row r="336" spans="1:6" ht="6.95" customHeight="1" x14ac:dyDescent="0.2">
      <c r="A336" s="153"/>
      <c r="B336" s="156"/>
      <c r="C336" s="153"/>
      <c r="D336" s="232"/>
      <c r="E336" s="153"/>
      <c r="F336" s="153"/>
    </row>
    <row r="337" spans="1:6" ht="6.95" customHeight="1" x14ac:dyDescent="0.2">
      <c r="A337" s="153"/>
      <c r="B337" s="156"/>
      <c r="C337" s="153"/>
      <c r="D337" s="232"/>
      <c r="E337" s="153"/>
      <c r="F337" s="153"/>
    </row>
    <row r="338" spans="1:6" ht="6.95" customHeight="1" x14ac:dyDescent="0.2">
      <c r="A338" s="153"/>
      <c r="B338" s="156"/>
      <c r="C338" s="153"/>
      <c r="D338" s="232"/>
      <c r="E338" s="153"/>
      <c r="F338" s="153"/>
    </row>
    <row r="339" spans="1:6" ht="6.95" customHeight="1" x14ac:dyDescent="0.2">
      <c r="A339" s="153">
        <v>4</v>
      </c>
      <c r="B339" s="156" t="s">
        <v>305</v>
      </c>
      <c r="C339" s="157" t="s">
        <v>159</v>
      </c>
      <c r="D339" s="212">
        <v>0.17</v>
      </c>
      <c r="E339" s="153"/>
      <c r="F339" s="153"/>
    </row>
    <row r="340" spans="1:6" ht="6.95" customHeight="1" x14ac:dyDescent="0.2">
      <c r="A340" s="153"/>
      <c r="B340" s="156"/>
      <c r="C340" s="157"/>
      <c r="D340" s="212"/>
      <c r="E340" s="153"/>
      <c r="F340" s="153"/>
    </row>
    <row r="341" spans="1:6" ht="6.95" customHeight="1" x14ac:dyDescent="0.2">
      <c r="A341" s="153"/>
      <c r="B341" s="156"/>
      <c r="C341" s="157"/>
      <c r="D341" s="212"/>
      <c r="E341" s="153"/>
      <c r="F341" s="153"/>
    </row>
    <row r="342" spans="1:6" ht="6.95" customHeight="1" x14ac:dyDescent="0.2">
      <c r="A342" s="153"/>
      <c r="B342" s="156"/>
      <c r="C342" s="157"/>
      <c r="D342" s="212"/>
      <c r="E342" s="153"/>
      <c r="F342" s="153"/>
    </row>
    <row r="343" spans="1:6" ht="6.95" customHeight="1" x14ac:dyDescent="0.2">
      <c r="A343" s="153">
        <v>5</v>
      </c>
      <c r="B343" s="147" t="s">
        <v>306</v>
      </c>
      <c r="C343" s="153" t="s">
        <v>149</v>
      </c>
      <c r="D343" s="153">
        <v>2.21</v>
      </c>
      <c r="E343" s="153"/>
      <c r="F343" s="153"/>
    </row>
    <row r="344" spans="1:6" ht="6.95" customHeight="1" x14ac:dyDescent="0.2">
      <c r="A344" s="153"/>
      <c r="B344" s="147"/>
      <c r="C344" s="153"/>
      <c r="D344" s="153"/>
      <c r="E344" s="153"/>
      <c r="F344" s="153"/>
    </row>
    <row r="345" spans="1:6" ht="6.95" customHeight="1" x14ac:dyDescent="0.2">
      <c r="A345" s="153"/>
      <c r="B345" s="147"/>
      <c r="C345" s="153"/>
      <c r="D345" s="153"/>
      <c r="E345" s="153"/>
      <c r="F345" s="153"/>
    </row>
    <row r="346" spans="1:6" ht="6.95" customHeight="1" x14ac:dyDescent="0.2">
      <c r="A346" s="153"/>
      <c r="B346" s="147"/>
      <c r="C346" s="153"/>
      <c r="D346" s="153"/>
      <c r="E346" s="153"/>
      <c r="F346" s="153"/>
    </row>
    <row r="347" spans="1:6" ht="6.95" customHeight="1" x14ac:dyDescent="0.2">
      <c r="A347" s="153">
        <v>6</v>
      </c>
      <c r="B347" s="147" t="s">
        <v>187</v>
      </c>
      <c r="C347" s="153" t="s">
        <v>148</v>
      </c>
      <c r="D347" s="153">
        <v>34.9</v>
      </c>
      <c r="E347" s="153"/>
      <c r="F347" s="153"/>
    </row>
    <row r="348" spans="1:6" ht="6.95" customHeight="1" x14ac:dyDescent="0.2">
      <c r="A348" s="153"/>
      <c r="B348" s="147"/>
      <c r="C348" s="153"/>
      <c r="D348" s="153"/>
      <c r="E348" s="153"/>
      <c r="F348" s="153"/>
    </row>
    <row r="349" spans="1:6" ht="6.95" customHeight="1" x14ac:dyDescent="0.2">
      <c r="A349" s="153"/>
      <c r="B349" s="147"/>
      <c r="C349" s="153"/>
      <c r="D349" s="153"/>
      <c r="E349" s="153"/>
      <c r="F349" s="153"/>
    </row>
    <row r="350" spans="1:6" ht="6.95" customHeight="1" x14ac:dyDescent="0.2">
      <c r="A350" s="153"/>
      <c r="B350" s="147"/>
      <c r="C350" s="153"/>
      <c r="D350" s="153"/>
      <c r="E350" s="153"/>
      <c r="F350" s="153"/>
    </row>
    <row r="351" spans="1:6" ht="6.95" customHeight="1" x14ac:dyDescent="0.2">
      <c r="A351" s="153">
        <v>7</v>
      </c>
      <c r="B351" s="156" t="s">
        <v>324</v>
      </c>
      <c r="C351" s="157" t="s">
        <v>148</v>
      </c>
      <c r="D351" s="212">
        <v>34.9</v>
      </c>
      <c r="E351" s="153"/>
      <c r="F351" s="153"/>
    </row>
    <row r="352" spans="1:6" ht="6.95" customHeight="1" x14ac:dyDescent="0.2">
      <c r="A352" s="153"/>
      <c r="B352" s="156"/>
      <c r="C352" s="157"/>
      <c r="D352" s="212"/>
      <c r="E352" s="153"/>
      <c r="F352" s="153"/>
    </row>
    <row r="353" spans="1:6" ht="6.95" customHeight="1" x14ac:dyDescent="0.2">
      <c r="A353" s="153"/>
      <c r="B353" s="156"/>
      <c r="C353" s="157"/>
      <c r="D353" s="212"/>
      <c r="E353" s="153"/>
      <c r="F353" s="153"/>
    </row>
    <row r="354" spans="1:6" ht="6.95" customHeight="1" x14ac:dyDescent="0.2">
      <c r="A354" s="153"/>
      <c r="B354" s="156"/>
      <c r="C354" s="157"/>
      <c r="D354" s="212"/>
      <c r="E354" s="153"/>
      <c r="F354" s="153"/>
    </row>
    <row r="355" spans="1:6" ht="6.95" customHeight="1" x14ac:dyDescent="0.2">
      <c r="A355" s="153">
        <v>8</v>
      </c>
      <c r="B355" s="156" t="s">
        <v>342</v>
      </c>
      <c r="C355" s="157" t="s">
        <v>148</v>
      </c>
      <c r="D355" s="153">
        <v>35.5</v>
      </c>
      <c r="E355" s="153"/>
      <c r="F355" s="153"/>
    </row>
    <row r="356" spans="1:6" ht="6.95" customHeight="1" x14ac:dyDescent="0.2">
      <c r="A356" s="153"/>
      <c r="B356" s="156"/>
      <c r="C356" s="157"/>
      <c r="D356" s="153"/>
      <c r="E356" s="153"/>
      <c r="F356" s="153"/>
    </row>
    <row r="357" spans="1:6" ht="6.95" customHeight="1" x14ac:dyDescent="0.2">
      <c r="A357" s="153"/>
      <c r="B357" s="156"/>
      <c r="C357" s="157"/>
      <c r="D357" s="153"/>
      <c r="E357" s="153"/>
      <c r="F357" s="153"/>
    </row>
    <row r="358" spans="1:6" ht="6.95" customHeight="1" x14ac:dyDescent="0.2">
      <c r="A358" s="153"/>
      <c r="B358" s="156"/>
      <c r="C358" s="157"/>
      <c r="D358" s="153"/>
      <c r="E358" s="153"/>
      <c r="F358" s="153"/>
    </row>
    <row r="359" spans="1:6" ht="6.95" customHeight="1" x14ac:dyDescent="0.2">
      <c r="A359" s="153">
        <v>9</v>
      </c>
      <c r="B359" s="156" t="s">
        <v>325</v>
      </c>
      <c r="C359" s="191" t="s">
        <v>150</v>
      </c>
      <c r="D359" s="212">
        <v>49.7</v>
      </c>
      <c r="E359" s="153"/>
      <c r="F359" s="153"/>
    </row>
    <row r="360" spans="1:6" ht="6.95" customHeight="1" x14ac:dyDescent="0.2">
      <c r="A360" s="153"/>
      <c r="B360" s="156"/>
      <c r="C360" s="191"/>
      <c r="D360" s="212"/>
      <c r="E360" s="153"/>
      <c r="F360" s="153"/>
    </row>
    <row r="361" spans="1:6" ht="6.95" customHeight="1" x14ac:dyDescent="0.2">
      <c r="A361" s="153"/>
      <c r="B361" s="156"/>
      <c r="C361" s="191"/>
      <c r="D361" s="212"/>
      <c r="E361" s="153"/>
      <c r="F361" s="153"/>
    </row>
    <row r="362" spans="1:6" ht="6.95" customHeight="1" x14ac:dyDescent="0.2">
      <c r="A362" s="153"/>
      <c r="B362" s="156"/>
      <c r="C362" s="191"/>
      <c r="D362" s="212"/>
      <c r="E362" s="153"/>
      <c r="F362" s="153"/>
    </row>
    <row r="363" spans="1:6" ht="6.95" customHeight="1" x14ac:dyDescent="0.2">
      <c r="A363" s="153">
        <v>10</v>
      </c>
      <c r="B363" s="156" t="s">
        <v>314</v>
      </c>
      <c r="C363" s="157" t="s">
        <v>149</v>
      </c>
      <c r="D363" s="212">
        <v>0.6</v>
      </c>
      <c r="E363" s="153"/>
      <c r="F363" s="153"/>
    </row>
    <row r="364" spans="1:6" ht="6.95" customHeight="1" x14ac:dyDescent="0.2">
      <c r="A364" s="153"/>
      <c r="B364" s="156"/>
      <c r="C364" s="157"/>
      <c r="D364" s="212"/>
      <c r="E364" s="153"/>
      <c r="F364" s="153"/>
    </row>
    <row r="365" spans="1:6" ht="6.95" customHeight="1" x14ac:dyDescent="0.2">
      <c r="A365" s="153"/>
      <c r="B365" s="156"/>
      <c r="C365" s="157"/>
      <c r="D365" s="212"/>
      <c r="E365" s="153"/>
      <c r="F365" s="153"/>
    </row>
    <row r="366" spans="1:6" ht="6.95" customHeight="1" x14ac:dyDescent="0.2">
      <c r="A366" s="153"/>
      <c r="B366" s="156"/>
      <c r="C366" s="157"/>
      <c r="D366" s="212"/>
      <c r="E366" s="153"/>
      <c r="F366" s="153"/>
    </row>
    <row r="367" spans="1:6" ht="6.95" customHeight="1" x14ac:dyDescent="0.2">
      <c r="A367" s="153">
        <v>11</v>
      </c>
      <c r="B367" s="156" t="s">
        <v>308</v>
      </c>
      <c r="C367" s="157" t="s">
        <v>149</v>
      </c>
      <c r="D367" s="232">
        <v>0.35</v>
      </c>
      <c r="E367" s="153"/>
      <c r="F367" s="153"/>
    </row>
    <row r="368" spans="1:6" ht="6.95" customHeight="1" x14ac:dyDescent="0.2">
      <c r="A368" s="153"/>
      <c r="B368" s="235"/>
      <c r="C368" s="157"/>
      <c r="D368" s="232"/>
      <c r="E368" s="153"/>
      <c r="F368" s="153"/>
    </row>
    <row r="369" spans="1:6" ht="6.95" customHeight="1" x14ac:dyDescent="0.2">
      <c r="A369" s="153"/>
      <c r="B369" s="235"/>
      <c r="C369" s="157"/>
      <c r="D369" s="232"/>
      <c r="E369" s="153"/>
      <c r="F369" s="153"/>
    </row>
    <row r="370" spans="1:6" ht="6.95" customHeight="1" x14ac:dyDescent="0.2">
      <c r="A370" s="153"/>
      <c r="B370" s="235"/>
      <c r="C370" s="157"/>
      <c r="D370" s="232"/>
      <c r="E370" s="153"/>
      <c r="F370" s="153"/>
    </row>
    <row r="371" spans="1:6" ht="6.95" customHeight="1" x14ac:dyDescent="0.2">
      <c r="A371" s="153">
        <v>12</v>
      </c>
      <c r="B371" s="229" t="s">
        <v>309</v>
      </c>
      <c r="C371" s="184" t="s">
        <v>149</v>
      </c>
      <c r="D371" s="157">
        <v>0.38</v>
      </c>
      <c r="E371" s="153"/>
      <c r="F371" s="153"/>
    </row>
    <row r="372" spans="1:6" ht="6.95" customHeight="1" x14ac:dyDescent="0.2">
      <c r="A372" s="153"/>
      <c r="B372" s="229"/>
      <c r="C372" s="184"/>
      <c r="D372" s="157"/>
      <c r="E372" s="153"/>
      <c r="F372" s="153"/>
    </row>
    <row r="373" spans="1:6" ht="6.95" customHeight="1" x14ac:dyDescent="0.2">
      <c r="A373" s="153"/>
      <c r="B373" s="229"/>
      <c r="C373" s="184"/>
      <c r="D373" s="157"/>
      <c r="E373" s="153"/>
      <c r="F373" s="153"/>
    </row>
    <row r="374" spans="1:6" ht="6.95" customHeight="1" x14ac:dyDescent="0.2">
      <c r="A374" s="153"/>
      <c r="B374" s="229"/>
      <c r="C374" s="184"/>
      <c r="D374" s="157"/>
      <c r="E374" s="153"/>
      <c r="F374" s="153"/>
    </row>
    <row r="375" spans="1:6" ht="6.95" customHeight="1" x14ac:dyDescent="0.2">
      <c r="A375" s="153">
        <v>13</v>
      </c>
      <c r="B375" s="229" t="s">
        <v>299</v>
      </c>
      <c r="C375" s="231" t="s">
        <v>159</v>
      </c>
      <c r="D375" s="157">
        <v>1.4999999999999999E-2</v>
      </c>
      <c r="E375" s="153"/>
      <c r="F375" s="153"/>
    </row>
    <row r="376" spans="1:6" ht="6.95" customHeight="1" x14ac:dyDescent="0.2">
      <c r="A376" s="153"/>
      <c r="B376" s="229"/>
      <c r="C376" s="231"/>
      <c r="D376" s="157"/>
      <c r="E376" s="153"/>
      <c r="F376" s="153"/>
    </row>
    <row r="377" spans="1:6" ht="6.95" customHeight="1" x14ac:dyDescent="0.2">
      <c r="A377" s="153"/>
      <c r="B377" s="229"/>
      <c r="C377" s="231"/>
      <c r="D377" s="157"/>
      <c r="E377" s="153"/>
      <c r="F377" s="153"/>
    </row>
    <row r="378" spans="1:6" ht="6.95" customHeight="1" x14ac:dyDescent="0.2">
      <c r="A378" s="153"/>
      <c r="B378" s="229"/>
      <c r="C378" s="231"/>
      <c r="D378" s="157"/>
      <c r="E378" s="153"/>
      <c r="F378" s="153"/>
    </row>
    <row r="379" spans="1:6" ht="6.95" customHeight="1" x14ac:dyDescent="0.2">
      <c r="A379" s="153">
        <v>14</v>
      </c>
      <c r="B379" s="229" t="s">
        <v>301</v>
      </c>
      <c r="C379" s="231" t="s">
        <v>159</v>
      </c>
      <c r="D379" s="234">
        <v>8.9999999999999993E-3</v>
      </c>
      <c r="E379" s="153"/>
      <c r="F379" s="153"/>
    </row>
    <row r="380" spans="1:6" ht="6.95" customHeight="1" x14ac:dyDescent="0.2">
      <c r="A380" s="153"/>
      <c r="B380" s="229"/>
      <c r="C380" s="231"/>
      <c r="D380" s="234"/>
      <c r="E380" s="153"/>
      <c r="F380" s="153"/>
    </row>
    <row r="381" spans="1:6" ht="6.95" customHeight="1" x14ac:dyDescent="0.2">
      <c r="A381" s="153"/>
      <c r="B381" s="229"/>
      <c r="C381" s="231"/>
      <c r="D381" s="234"/>
      <c r="E381" s="153"/>
      <c r="F381" s="153"/>
    </row>
    <row r="382" spans="1:6" ht="6.95" customHeight="1" x14ac:dyDescent="0.2">
      <c r="A382" s="153"/>
      <c r="B382" s="229"/>
      <c r="C382" s="231"/>
      <c r="D382" s="234"/>
      <c r="E382" s="153"/>
      <c r="F382" s="153"/>
    </row>
    <row r="383" spans="1:6" ht="6.95" customHeight="1" x14ac:dyDescent="0.2">
      <c r="A383" s="153">
        <v>15</v>
      </c>
      <c r="B383" s="156" t="s">
        <v>333</v>
      </c>
      <c r="C383" s="157" t="s">
        <v>148</v>
      </c>
      <c r="D383" s="157">
        <v>5.3</v>
      </c>
      <c r="E383" s="153"/>
      <c r="F383" s="153"/>
    </row>
    <row r="384" spans="1:6" ht="6.95" customHeight="1" x14ac:dyDescent="0.2">
      <c r="A384" s="153"/>
      <c r="B384" s="156"/>
      <c r="C384" s="157"/>
      <c r="D384" s="157"/>
      <c r="E384" s="153"/>
      <c r="F384" s="153"/>
    </row>
    <row r="385" spans="1:6" ht="6.95" customHeight="1" x14ac:dyDescent="0.2">
      <c r="A385" s="153"/>
      <c r="B385" s="156"/>
      <c r="C385" s="157"/>
      <c r="D385" s="157"/>
      <c r="E385" s="153"/>
      <c r="F385" s="153"/>
    </row>
    <row r="386" spans="1:6" ht="6.95" customHeight="1" x14ac:dyDescent="0.2">
      <c r="A386" s="153"/>
      <c r="B386" s="156"/>
      <c r="C386" s="157"/>
      <c r="D386" s="157"/>
      <c r="E386" s="153"/>
      <c r="F386" s="153"/>
    </row>
    <row r="387" spans="1:6" ht="6.95" customHeight="1" x14ac:dyDescent="0.2">
      <c r="A387" s="153">
        <v>16</v>
      </c>
      <c r="B387" s="156" t="s">
        <v>310</v>
      </c>
      <c r="C387" s="157" t="s">
        <v>148</v>
      </c>
      <c r="D387" s="212">
        <v>9.6999999999999993</v>
      </c>
      <c r="E387" s="153"/>
      <c r="F387" s="153"/>
    </row>
    <row r="388" spans="1:6" ht="6.95" customHeight="1" x14ac:dyDescent="0.2">
      <c r="A388" s="153"/>
      <c r="B388" s="156"/>
      <c r="C388" s="157"/>
      <c r="D388" s="212"/>
      <c r="E388" s="153"/>
      <c r="F388" s="153"/>
    </row>
    <row r="389" spans="1:6" ht="6.95" customHeight="1" x14ac:dyDescent="0.2">
      <c r="A389" s="153"/>
      <c r="B389" s="156"/>
      <c r="C389" s="157"/>
      <c r="D389" s="212"/>
      <c r="E389" s="153"/>
      <c r="F389" s="153"/>
    </row>
    <row r="390" spans="1:6" ht="6.95" customHeight="1" x14ac:dyDescent="0.2">
      <c r="A390" s="153"/>
      <c r="B390" s="156"/>
      <c r="C390" s="157"/>
      <c r="D390" s="212"/>
      <c r="E390" s="153"/>
      <c r="F390" s="153"/>
    </row>
    <row r="391" spans="1:6" ht="6.95" customHeight="1" x14ac:dyDescent="0.2">
      <c r="A391" s="153">
        <v>17</v>
      </c>
      <c r="B391" s="156" t="s">
        <v>330</v>
      </c>
      <c r="C391" s="157" t="s">
        <v>150</v>
      </c>
      <c r="D391" s="232">
        <v>2.8</v>
      </c>
      <c r="E391" s="153"/>
      <c r="F391" s="153"/>
    </row>
    <row r="392" spans="1:6" ht="6.95" customHeight="1" x14ac:dyDescent="0.2">
      <c r="A392" s="153"/>
      <c r="B392" s="156"/>
      <c r="C392" s="157"/>
      <c r="D392" s="232"/>
      <c r="E392" s="153"/>
      <c r="F392" s="153"/>
    </row>
    <row r="393" spans="1:6" ht="6.95" customHeight="1" x14ac:dyDescent="0.2">
      <c r="A393" s="153"/>
      <c r="B393" s="156"/>
      <c r="C393" s="157"/>
      <c r="D393" s="232"/>
      <c r="E393" s="153"/>
      <c r="F393" s="153"/>
    </row>
    <row r="394" spans="1:6" ht="6.95" customHeight="1" x14ac:dyDescent="0.2">
      <c r="A394" s="153"/>
      <c r="B394" s="156"/>
      <c r="C394" s="157"/>
      <c r="D394" s="232"/>
      <c r="E394" s="153"/>
      <c r="F394" s="153"/>
    </row>
    <row r="395" spans="1:6" ht="6.95" customHeight="1" x14ac:dyDescent="0.2">
      <c r="A395" s="153">
        <v>18</v>
      </c>
      <c r="B395" s="156" t="s">
        <v>315</v>
      </c>
      <c r="C395" s="157" t="s">
        <v>150</v>
      </c>
      <c r="D395" s="232">
        <v>9.5</v>
      </c>
      <c r="E395" s="153"/>
      <c r="F395" s="153"/>
    </row>
    <row r="396" spans="1:6" ht="6.95" customHeight="1" x14ac:dyDescent="0.2">
      <c r="A396" s="153"/>
      <c r="B396" s="156"/>
      <c r="C396" s="157"/>
      <c r="D396" s="232"/>
      <c r="E396" s="153"/>
      <c r="F396" s="153"/>
    </row>
    <row r="397" spans="1:6" ht="6.95" customHeight="1" x14ac:dyDescent="0.2">
      <c r="A397" s="153"/>
      <c r="B397" s="156"/>
      <c r="C397" s="157"/>
      <c r="D397" s="232"/>
      <c r="E397" s="153"/>
      <c r="F397" s="153"/>
    </row>
    <row r="398" spans="1:6" ht="6.95" customHeight="1" x14ac:dyDescent="0.2">
      <c r="A398" s="153"/>
      <c r="B398" s="156"/>
      <c r="C398" s="157"/>
      <c r="D398" s="232"/>
      <c r="E398" s="153"/>
      <c r="F398" s="153"/>
    </row>
    <row r="399" spans="1:6" ht="6.95" customHeight="1" x14ac:dyDescent="0.2">
      <c r="A399" s="153">
        <v>19</v>
      </c>
      <c r="B399" s="156" t="s">
        <v>327</v>
      </c>
      <c r="C399" s="157" t="s">
        <v>148</v>
      </c>
      <c r="D399" s="231">
        <v>32</v>
      </c>
      <c r="E399" s="153"/>
      <c r="F399" s="153"/>
    </row>
    <row r="400" spans="1:6" ht="6.95" customHeight="1" x14ac:dyDescent="0.2">
      <c r="A400" s="153"/>
      <c r="B400" s="156"/>
      <c r="C400" s="157"/>
      <c r="D400" s="231"/>
      <c r="E400" s="153"/>
      <c r="F400" s="153"/>
    </row>
    <row r="401" spans="1:6" ht="6.95" customHeight="1" x14ac:dyDescent="0.2">
      <c r="A401" s="153"/>
      <c r="B401" s="156"/>
      <c r="C401" s="157"/>
      <c r="D401" s="231"/>
      <c r="E401" s="153"/>
      <c r="F401" s="153"/>
    </row>
    <row r="402" spans="1:6" ht="6.95" customHeight="1" x14ac:dyDescent="0.2">
      <c r="A402" s="153"/>
      <c r="B402" s="156"/>
      <c r="C402" s="157"/>
      <c r="D402" s="231"/>
      <c r="E402" s="153"/>
      <c r="F402" s="153"/>
    </row>
    <row r="403" spans="1:6" ht="6.95" customHeight="1" x14ac:dyDescent="0.2">
      <c r="A403" s="153">
        <v>20</v>
      </c>
      <c r="B403" s="156" t="s">
        <v>328</v>
      </c>
      <c r="C403" s="157" t="s">
        <v>150</v>
      </c>
      <c r="D403" s="212">
        <v>124.3</v>
      </c>
      <c r="E403" s="153"/>
      <c r="F403" s="153"/>
    </row>
    <row r="404" spans="1:6" ht="6.95" customHeight="1" x14ac:dyDescent="0.2">
      <c r="A404" s="153"/>
      <c r="B404" s="156"/>
      <c r="C404" s="157"/>
      <c r="D404" s="212"/>
      <c r="E404" s="153"/>
      <c r="F404" s="153"/>
    </row>
    <row r="405" spans="1:6" ht="6.95" customHeight="1" x14ac:dyDescent="0.2">
      <c r="A405" s="153"/>
      <c r="B405" s="156"/>
      <c r="C405" s="157"/>
      <c r="D405" s="212"/>
      <c r="E405" s="153"/>
      <c r="F405" s="153"/>
    </row>
    <row r="406" spans="1:6" ht="6.95" customHeight="1" x14ac:dyDescent="0.2">
      <c r="A406" s="153"/>
      <c r="B406" s="156"/>
      <c r="C406" s="157"/>
      <c r="D406" s="212"/>
      <c r="E406" s="153"/>
      <c r="F406" s="153"/>
    </row>
    <row r="407" spans="1:6" ht="6.95" customHeight="1" x14ac:dyDescent="0.2">
      <c r="A407" s="153">
        <v>21</v>
      </c>
      <c r="B407" s="156" t="s">
        <v>311</v>
      </c>
      <c r="C407" s="157" t="s">
        <v>159</v>
      </c>
      <c r="D407" s="212">
        <v>1.63</v>
      </c>
      <c r="E407" s="153"/>
      <c r="F407" s="153"/>
    </row>
    <row r="408" spans="1:6" ht="6.95" customHeight="1" x14ac:dyDescent="0.2">
      <c r="A408" s="153"/>
      <c r="B408" s="156"/>
      <c r="C408" s="157"/>
      <c r="D408" s="212"/>
      <c r="E408" s="153"/>
      <c r="F408" s="153"/>
    </row>
    <row r="409" spans="1:6" ht="6.95" customHeight="1" x14ac:dyDescent="0.2">
      <c r="A409" s="153"/>
      <c r="B409" s="156"/>
      <c r="C409" s="157"/>
      <c r="D409" s="212"/>
      <c r="E409" s="153"/>
      <c r="F409" s="153"/>
    </row>
    <row r="410" spans="1:6" ht="6.95" customHeight="1" x14ac:dyDescent="0.2">
      <c r="A410" s="153"/>
      <c r="B410" s="156"/>
      <c r="C410" s="157"/>
      <c r="D410" s="212"/>
      <c r="E410" s="153"/>
      <c r="F410" s="153"/>
    </row>
    <row r="411" spans="1:6" ht="6.95" customHeight="1" x14ac:dyDescent="0.2">
      <c r="A411" s="153">
        <v>22</v>
      </c>
      <c r="B411" s="156" t="s">
        <v>331</v>
      </c>
      <c r="C411" s="157" t="s">
        <v>295</v>
      </c>
      <c r="D411" s="212">
        <v>3.95</v>
      </c>
      <c r="E411" s="153"/>
      <c r="F411" s="153"/>
    </row>
    <row r="412" spans="1:6" ht="6.95" customHeight="1" x14ac:dyDescent="0.2">
      <c r="A412" s="153"/>
      <c r="B412" s="156"/>
      <c r="C412" s="157"/>
      <c r="D412" s="212"/>
      <c r="E412" s="153"/>
      <c r="F412" s="153"/>
    </row>
    <row r="413" spans="1:6" ht="6.95" customHeight="1" x14ac:dyDescent="0.2">
      <c r="A413" s="153"/>
      <c r="B413" s="156"/>
      <c r="C413" s="157"/>
      <c r="D413" s="212"/>
      <c r="E413" s="153"/>
      <c r="F413" s="153"/>
    </row>
    <row r="414" spans="1:6" ht="6.95" customHeight="1" x14ac:dyDescent="0.2">
      <c r="A414" s="153"/>
      <c r="B414" s="156"/>
      <c r="C414" s="157"/>
      <c r="D414" s="212"/>
      <c r="E414" s="153"/>
      <c r="F414" s="153"/>
    </row>
    <row r="415" spans="1:6" ht="12.75" customHeight="1" x14ac:dyDescent="0.2">
      <c r="A415" s="74"/>
      <c r="B415" s="75" t="s">
        <v>67</v>
      </c>
      <c r="C415" s="46"/>
      <c r="D415" s="46"/>
      <c r="E415" s="46"/>
      <c r="F415" s="46"/>
    </row>
    <row r="416" spans="1:6" x14ac:dyDescent="0.2">
      <c r="A416" s="74"/>
      <c r="B416" s="75" t="s">
        <v>339</v>
      </c>
      <c r="C416" s="46"/>
      <c r="D416" s="46"/>
      <c r="E416" s="46"/>
      <c r="F416" s="46"/>
    </row>
    <row r="417" spans="1:6" x14ac:dyDescent="0.2">
      <c r="A417" s="74"/>
      <c r="B417" s="75" t="s">
        <v>67</v>
      </c>
      <c r="C417" s="46"/>
      <c r="D417" s="46"/>
      <c r="E417" s="46"/>
      <c r="F417" s="46"/>
    </row>
    <row r="418" spans="1:6" x14ac:dyDescent="0.2">
      <c r="A418" s="74"/>
      <c r="B418" s="75" t="s">
        <v>65</v>
      </c>
      <c r="C418" s="46"/>
      <c r="D418" s="46"/>
      <c r="E418" s="46"/>
      <c r="F418" s="46"/>
    </row>
    <row r="419" spans="1:6" x14ac:dyDescent="0.2">
      <c r="A419" s="74"/>
      <c r="B419" s="76" t="s">
        <v>336</v>
      </c>
      <c r="C419" s="46"/>
      <c r="D419" s="46"/>
      <c r="E419" s="46"/>
      <c r="F419" s="46"/>
    </row>
    <row r="421" spans="1:6" x14ac:dyDescent="0.2">
      <c r="B421" s="179"/>
      <c r="C421" s="179"/>
      <c r="D421" s="179"/>
      <c r="E421" s="179"/>
      <c r="F421" s="179"/>
    </row>
    <row r="422" spans="1:6" x14ac:dyDescent="0.2">
      <c r="B422" s="254"/>
      <c r="C422" s="254"/>
      <c r="D422" s="254"/>
      <c r="E422" s="254"/>
    </row>
  </sheetData>
  <mergeCells count="623">
    <mergeCell ref="A343:A346"/>
    <mergeCell ref="B343:B346"/>
    <mergeCell ref="C343:C346"/>
    <mergeCell ref="D343:D346"/>
    <mergeCell ref="E343:E346"/>
    <mergeCell ref="F343:F346"/>
    <mergeCell ref="A347:A350"/>
    <mergeCell ref="B347:B350"/>
    <mergeCell ref="C347:C350"/>
    <mergeCell ref="D347:D350"/>
    <mergeCell ref="E347:E350"/>
    <mergeCell ref="F347:F350"/>
    <mergeCell ref="A335:A338"/>
    <mergeCell ref="B335:B338"/>
    <mergeCell ref="C335:C338"/>
    <mergeCell ref="D335:D338"/>
    <mergeCell ref="E335:E338"/>
    <mergeCell ref="F335:F338"/>
    <mergeCell ref="A339:A342"/>
    <mergeCell ref="B339:B342"/>
    <mergeCell ref="C339:C342"/>
    <mergeCell ref="D339:D342"/>
    <mergeCell ref="E339:E342"/>
    <mergeCell ref="F339:F342"/>
    <mergeCell ref="F323:F326"/>
    <mergeCell ref="A327:A330"/>
    <mergeCell ref="B327:B330"/>
    <mergeCell ref="C327:C330"/>
    <mergeCell ref="D327:D330"/>
    <mergeCell ref="E327:E330"/>
    <mergeCell ref="F327:F330"/>
    <mergeCell ref="A331:A334"/>
    <mergeCell ref="B331:B334"/>
    <mergeCell ref="C331:C334"/>
    <mergeCell ref="D331:D334"/>
    <mergeCell ref="E331:E334"/>
    <mergeCell ref="F331:F334"/>
    <mergeCell ref="C307:C310"/>
    <mergeCell ref="D307:D310"/>
    <mergeCell ref="E307:E310"/>
    <mergeCell ref="F307:F310"/>
    <mergeCell ref="A311:A314"/>
    <mergeCell ref="B311:B314"/>
    <mergeCell ref="C311:C314"/>
    <mergeCell ref="D311:D314"/>
    <mergeCell ref="E311:E314"/>
    <mergeCell ref="F311:F314"/>
    <mergeCell ref="F295:F298"/>
    <mergeCell ref="A299:A302"/>
    <mergeCell ref="B299:B302"/>
    <mergeCell ref="C299:C302"/>
    <mergeCell ref="D299:D302"/>
    <mergeCell ref="E299:E302"/>
    <mergeCell ref="F299:F302"/>
    <mergeCell ref="A303:A306"/>
    <mergeCell ref="B303:B306"/>
    <mergeCell ref="C303:C306"/>
    <mergeCell ref="D303:D306"/>
    <mergeCell ref="E303:E306"/>
    <mergeCell ref="F303:F306"/>
    <mergeCell ref="F291:F294"/>
    <mergeCell ref="A23:A26"/>
    <mergeCell ref="B23:B26"/>
    <mergeCell ref="C23:C26"/>
    <mergeCell ref="D23:D26"/>
    <mergeCell ref="E23:E26"/>
    <mergeCell ref="F23:F26"/>
    <mergeCell ref="A27:A30"/>
    <mergeCell ref="B27:B30"/>
    <mergeCell ref="C27:C30"/>
    <mergeCell ref="D27:D30"/>
    <mergeCell ref="E27:E30"/>
    <mergeCell ref="F27:F30"/>
    <mergeCell ref="A31:A34"/>
    <mergeCell ref="B31:B34"/>
    <mergeCell ref="C31:C34"/>
    <mergeCell ref="D31:D34"/>
    <mergeCell ref="E31:E34"/>
    <mergeCell ref="F31:F34"/>
    <mergeCell ref="A35:A38"/>
    <mergeCell ref="B35:B38"/>
    <mergeCell ref="C35:C38"/>
    <mergeCell ref="D35:D38"/>
    <mergeCell ref="E35:E38"/>
    <mergeCell ref="F279:F282"/>
    <mergeCell ref="A283:A286"/>
    <mergeCell ref="B283:B286"/>
    <mergeCell ref="C283:C286"/>
    <mergeCell ref="D283:D286"/>
    <mergeCell ref="E283:E286"/>
    <mergeCell ref="F283:F286"/>
    <mergeCell ref="C287:C290"/>
    <mergeCell ref="D287:D290"/>
    <mergeCell ref="E287:E290"/>
    <mergeCell ref="F287:F290"/>
    <mergeCell ref="A279:A282"/>
    <mergeCell ref="B279:B282"/>
    <mergeCell ref="C279:C282"/>
    <mergeCell ref="D279:D282"/>
    <mergeCell ref="A287:A290"/>
    <mergeCell ref="B287:B290"/>
    <mergeCell ref="E271:E274"/>
    <mergeCell ref="F271:F274"/>
    <mergeCell ref="A275:A278"/>
    <mergeCell ref="B275:B278"/>
    <mergeCell ref="C275:C278"/>
    <mergeCell ref="D275:D278"/>
    <mergeCell ref="E275:E278"/>
    <mergeCell ref="F275:F278"/>
    <mergeCell ref="A271:A274"/>
    <mergeCell ref="B271:B274"/>
    <mergeCell ref="C271:C274"/>
    <mergeCell ref="D271:D274"/>
    <mergeCell ref="E259:E262"/>
    <mergeCell ref="F259:F262"/>
    <mergeCell ref="B259:B262"/>
    <mergeCell ref="C259:C262"/>
    <mergeCell ref="D259:D262"/>
    <mergeCell ref="E263:E266"/>
    <mergeCell ref="F263:F266"/>
    <mergeCell ref="A267:A270"/>
    <mergeCell ref="E267:E270"/>
    <mergeCell ref="F267:F270"/>
    <mergeCell ref="B263:B266"/>
    <mergeCell ref="C263:C266"/>
    <mergeCell ref="D263:D266"/>
    <mergeCell ref="B267:B270"/>
    <mergeCell ref="A263:A266"/>
    <mergeCell ref="E207:E210"/>
    <mergeCell ref="F207:F210"/>
    <mergeCell ref="E211:E214"/>
    <mergeCell ref="F211:F214"/>
    <mergeCell ref="E215:E218"/>
    <mergeCell ref="F215:F218"/>
    <mergeCell ref="E219:E222"/>
    <mergeCell ref="F219:F222"/>
    <mergeCell ref="E251:E254"/>
    <mergeCell ref="F251:F254"/>
    <mergeCell ref="E223:E226"/>
    <mergeCell ref="F223:F226"/>
    <mergeCell ref="E227:E230"/>
    <mergeCell ref="F227:F230"/>
    <mergeCell ref="F247:F250"/>
    <mergeCell ref="E183:E186"/>
    <mergeCell ref="F183:F186"/>
    <mergeCell ref="E191:E194"/>
    <mergeCell ref="F191:F194"/>
    <mergeCell ref="E195:E198"/>
    <mergeCell ref="F195:F198"/>
    <mergeCell ref="E199:E202"/>
    <mergeCell ref="F199:F202"/>
    <mergeCell ref="E203:E206"/>
    <mergeCell ref="F203:F206"/>
    <mergeCell ref="E187:E190"/>
    <mergeCell ref="F187:F190"/>
    <mergeCell ref="E171:E174"/>
    <mergeCell ref="F171:F174"/>
    <mergeCell ref="A167:A170"/>
    <mergeCell ref="A171:A174"/>
    <mergeCell ref="B171:B174"/>
    <mergeCell ref="A175:A178"/>
    <mergeCell ref="E175:E178"/>
    <mergeCell ref="F175:F178"/>
    <mergeCell ref="A179:A182"/>
    <mergeCell ref="E179:E182"/>
    <mergeCell ref="F179:F182"/>
    <mergeCell ref="C171:C174"/>
    <mergeCell ref="D171:D174"/>
    <mergeCell ref="D159:D162"/>
    <mergeCell ref="E167:E170"/>
    <mergeCell ref="F167:F170"/>
    <mergeCell ref="B163:B166"/>
    <mergeCell ref="C163:C166"/>
    <mergeCell ref="B167:B170"/>
    <mergeCell ref="C167:C170"/>
    <mergeCell ref="D167:D170"/>
    <mergeCell ref="D163:D166"/>
    <mergeCell ref="A315:A318"/>
    <mergeCell ref="B315:B318"/>
    <mergeCell ref="C315:C318"/>
    <mergeCell ref="D315:D318"/>
    <mergeCell ref="E147:E150"/>
    <mergeCell ref="F147:F150"/>
    <mergeCell ref="A151:A154"/>
    <mergeCell ref="E151:E154"/>
    <mergeCell ref="F151:F154"/>
    <mergeCell ref="A155:A158"/>
    <mergeCell ref="E155:E158"/>
    <mergeCell ref="F155:F158"/>
    <mergeCell ref="B151:B154"/>
    <mergeCell ref="C151:C154"/>
    <mergeCell ref="D151:D154"/>
    <mergeCell ref="B155:B158"/>
    <mergeCell ref="A147:A150"/>
    <mergeCell ref="B147:B150"/>
    <mergeCell ref="C147:C150"/>
    <mergeCell ref="D147:D150"/>
    <mergeCell ref="C155:C158"/>
    <mergeCell ref="D155:D158"/>
    <mergeCell ref="E159:E162"/>
    <mergeCell ref="F159:F162"/>
    <mergeCell ref="B255:B258"/>
    <mergeCell ref="C255:C258"/>
    <mergeCell ref="D255:D258"/>
    <mergeCell ref="A251:A254"/>
    <mergeCell ref="A319:A322"/>
    <mergeCell ref="B319:B322"/>
    <mergeCell ref="E351:E354"/>
    <mergeCell ref="A351:A354"/>
    <mergeCell ref="B351:B354"/>
    <mergeCell ref="E279:E282"/>
    <mergeCell ref="A291:A294"/>
    <mergeCell ref="B291:B294"/>
    <mergeCell ref="C291:C294"/>
    <mergeCell ref="D291:D294"/>
    <mergeCell ref="E291:E294"/>
    <mergeCell ref="A295:A298"/>
    <mergeCell ref="B295:B298"/>
    <mergeCell ref="C295:C298"/>
    <mergeCell ref="D295:D298"/>
    <mergeCell ref="E295:E298"/>
    <mergeCell ref="A307:A310"/>
    <mergeCell ref="B307:B310"/>
    <mergeCell ref="C351:C354"/>
    <mergeCell ref="D351:D354"/>
    <mergeCell ref="A195:A198"/>
    <mergeCell ref="B195:B198"/>
    <mergeCell ref="C195:C198"/>
    <mergeCell ref="D195:D198"/>
    <mergeCell ref="A215:A218"/>
    <mergeCell ref="B215:B218"/>
    <mergeCell ref="C215:C218"/>
    <mergeCell ref="D215:D218"/>
    <mergeCell ref="C267:C270"/>
    <mergeCell ref="D267:D270"/>
    <mergeCell ref="A259:A262"/>
    <mergeCell ref="A219:A222"/>
    <mergeCell ref="B219:B222"/>
    <mergeCell ref="C219:C222"/>
    <mergeCell ref="D219:D222"/>
    <mergeCell ref="B223:B226"/>
    <mergeCell ref="C223:C226"/>
    <mergeCell ref="D223:D226"/>
    <mergeCell ref="A227:A230"/>
    <mergeCell ref="B227:B230"/>
    <mergeCell ref="C227:C230"/>
    <mergeCell ref="D227:D230"/>
    <mergeCell ref="A223:A226"/>
    <mergeCell ref="A255:A258"/>
    <mergeCell ref="C211:C214"/>
    <mergeCell ref="D211:D214"/>
    <mergeCell ref="A199:A202"/>
    <mergeCell ref="B199:B202"/>
    <mergeCell ref="C199:C202"/>
    <mergeCell ref="D199:D202"/>
    <mergeCell ref="A203:A206"/>
    <mergeCell ref="B203:B206"/>
    <mergeCell ref="C203:C206"/>
    <mergeCell ref="D203:D206"/>
    <mergeCell ref="A207:A210"/>
    <mergeCell ref="B207:B210"/>
    <mergeCell ref="C207:C210"/>
    <mergeCell ref="D207:D210"/>
    <mergeCell ref="A211:A214"/>
    <mergeCell ref="B211:B214"/>
    <mergeCell ref="B183:B186"/>
    <mergeCell ref="C183:C186"/>
    <mergeCell ref="D183:D186"/>
    <mergeCell ref="B175:B178"/>
    <mergeCell ref="C175:C178"/>
    <mergeCell ref="A191:A194"/>
    <mergeCell ref="B191:B194"/>
    <mergeCell ref="C191:C194"/>
    <mergeCell ref="D191:D194"/>
    <mergeCell ref="A183:A186"/>
    <mergeCell ref="B187:B190"/>
    <mergeCell ref="C187:C190"/>
    <mergeCell ref="D187:D190"/>
    <mergeCell ref="D175:D178"/>
    <mergeCell ref="B179:B182"/>
    <mergeCell ref="C179:C182"/>
    <mergeCell ref="D179:D182"/>
    <mergeCell ref="A187:A190"/>
    <mergeCell ref="A159:A162"/>
    <mergeCell ref="A163:A166"/>
    <mergeCell ref="A135:A138"/>
    <mergeCell ref="B135:B138"/>
    <mergeCell ref="C135:C138"/>
    <mergeCell ref="D135:D138"/>
    <mergeCell ref="E135:E138"/>
    <mergeCell ref="F135:F138"/>
    <mergeCell ref="E143:E146"/>
    <mergeCell ref="F143:F146"/>
    <mergeCell ref="A139:A142"/>
    <mergeCell ref="B139:B142"/>
    <mergeCell ref="C139:C142"/>
    <mergeCell ref="D139:D142"/>
    <mergeCell ref="E139:E142"/>
    <mergeCell ref="F139:F142"/>
    <mergeCell ref="A143:A146"/>
    <mergeCell ref="B143:B146"/>
    <mergeCell ref="C143:C146"/>
    <mergeCell ref="D143:D146"/>
    <mergeCell ref="E163:E166"/>
    <mergeCell ref="F163:F166"/>
    <mergeCell ref="B159:B162"/>
    <mergeCell ref="C159:C162"/>
    <mergeCell ref="A127:A130"/>
    <mergeCell ref="B127:B130"/>
    <mergeCell ref="C127:C130"/>
    <mergeCell ref="D127:D130"/>
    <mergeCell ref="E127:E130"/>
    <mergeCell ref="F127:F130"/>
    <mergeCell ref="A131:A134"/>
    <mergeCell ref="B131:B134"/>
    <mergeCell ref="C131:C134"/>
    <mergeCell ref="D131:D134"/>
    <mergeCell ref="E131:E134"/>
    <mergeCell ref="F131:F134"/>
    <mergeCell ref="A119:A122"/>
    <mergeCell ref="B119:B122"/>
    <mergeCell ref="C119:C122"/>
    <mergeCell ref="D119:D122"/>
    <mergeCell ref="E119:E122"/>
    <mergeCell ref="F119:F122"/>
    <mergeCell ref="A123:A126"/>
    <mergeCell ref="B123:B126"/>
    <mergeCell ref="C123:C126"/>
    <mergeCell ref="D123:D126"/>
    <mergeCell ref="E123:E126"/>
    <mergeCell ref="F123:F126"/>
    <mergeCell ref="E107:E110"/>
    <mergeCell ref="F107:F110"/>
    <mergeCell ref="A111:A114"/>
    <mergeCell ref="B111:B114"/>
    <mergeCell ref="C111:C114"/>
    <mergeCell ref="D111:D114"/>
    <mergeCell ref="E111:E114"/>
    <mergeCell ref="F111:F114"/>
    <mergeCell ref="A115:A118"/>
    <mergeCell ref="B115:B118"/>
    <mergeCell ref="C115:C118"/>
    <mergeCell ref="D115:D118"/>
    <mergeCell ref="E115:E118"/>
    <mergeCell ref="F115:F118"/>
    <mergeCell ref="A107:A110"/>
    <mergeCell ref="B107:B110"/>
    <mergeCell ref="C107:C110"/>
    <mergeCell ref="D107:D110"/>
    <mergeCell ref="E95:E98"/>
    <mergeCell ref="F95:F98"/>
    <mergeCell ref="A99:A102"/>
    <mergeCell ref="B99:B102"/>
    <mergeCell ref="C99:C102"/>
    <mergeCell ref="D99:D102"/>
    <mergeCell ref="E99:E102"/>
    <mergeCell ref="F99:F102"/>
    <mergeCell ref="A103:A106"/>
    <mergeCell ref="B103:B106"/>
    <mergeCell ref="C103:C106"/>
    <mergeCell ref="D103:D106"/>
    <mergeCell ref="E103:E106"/>
    <mergeCell ref="F103:F106"/>
    <mergeCell ref="A95:A98"/>
    <mergeCell ref="B95:B98"/>
    <mergeCell ref="C95:C98"/>
    <mergeCell ref="D95:D98"/>
    <mergeCell ref="B87:B90"/>
    <mergeCell ref="C87:C90"/>
    <mergeCell ref="D87:D90"/>
    <mergeCell ref="E87:E90"/>
    <mergeCell ref="F87:F90"/>
    <mergeCell ref="A91:A94"/>
    <mergeCell ref="B91:B94"/>
    <mergeCell ref="C91:C94"/>
    <mergeCell ref="D91:D94"/>
    <mergeCell ref="E91:E94"/>
    <mergeCell ref="F91:F94"/>
    <mergeCell ref="A1:F1"/>
    <mergeCell ref="A2:F2"/>
    <mergeCell ref="A4:A5"/>
    <mergeCell ref="B4:B5"/>
    <mergeCell ref="C4:C5"/>
    <mergeCell ref="D4:D5"/>
    <mergeCell ref="E4:E5"/>
    <mergeCell ref="C51:C54"/>
    <mergeCell ref="D51:D54"/>
    <mergeCell ref="E51:E54"/>
    <mergeCell ref="F51:F54"/>
    <mergeCell ref="F35:F38"/>
    <mergeCell ref="A39:A42"/>
    <mergeCell ref="B39:B42"/>
    <mergeCell ref="C39:C42"/>
    <mergeCell ref="D39:D42"/>
    <mergeCell ref="E39:E42"/>
    <mergeCell ref="F39:F42"/>
    <mergeCell ref="A43:A46"/>
    <mergeCell ref="B43:B46"/>
    <mergeCell ref="C43:C46"/>
    <mergeCell ref="D43:D46"/>
    <mergeCell ref="E43:E46"/>
    <mergeCell ref="F43:F46"/>
    <mergeCell ref="F15:F18"/>
    <mergeCell ref="D7:D10"/>
    <mergeCell ref="E7:E10"/>
    <mergeCell ref="B15:B18"/>
    <mergeCell ref="C15:C18"/>
    <mergeCell ref="D15:D18"/>
    <mergeCell ref="E11:E14"/>
    <mergeCell ref="E15:E18"/>
    <mergeCell ref="B422:E422"/>
    <mergeCell ref="B421:F421"/>
    <mergeCell ref="B55:B58"/>
    <mergeCell ref="C55:C58"/>
    <mergeCell ref="D55:D58"/>
    <mergeCell ref="E55:E58"/>
    <mergeCell ref="F55:F58"/>
    <mergeCell ref="B63:B66"/>
    <mergeCell ref="C63:C66"/>
    <mergeCell ref="D63:D66"/>
    <mergeCell ref="E63:E66"/>
    <mergeCell ref="F71:F74"/>
    <mergeCell ref="B75:B78"/>
    <mergeCell ref="C75:C78"/>
    <mergeCell ref="D75:D78"/>
    <mergeCell ref="E75:E78"/>
    <mergeCell ref="F11:F14"/>
    <mergeCell ref="A3:F3"/>
    <mergeCell ref="F4:F5"/>
    <mergeCell ref="A11:A14"/>
    <mergeCell ref="B11:B14"/>
    <mergeCell ref="C11:C14"/>
    <mergeCell ref="A7:A10"/>
    <mergeCell ref="B7:B10"/>
    <mergeCell ref="C7:C10"/>
    <mergeCell ref="F7:F10"/>
    <mergeCell ref="F239:F242"/>
    <mergeCell ref="A243:A246"/>
    <mergeCell ref="E243:E246"/>
    <mergeCell ref="F243:F246"/>
    <mergeCell ref="E247:E250"/>
    <mergeCell ref="A19:A22"/>
    <mergeCell ref="B19:B22"/>
    <mergeCell ref="C19:C22"/>
    <mergeCell ref="D19:D22"/>
    <mergeCell ref="E19:E22"/>
    <mergeCell ref="F19:F22"/>
    <mergeCell ref="A55:A58"/>
    <mergeCell ref="A63:A66"/>
    <mergeCell ref="A75:A78"/>
    <mergeCell ref="F75:F78"/>
    <mergeCell ref="A79:A82"/>
    <mergeCell ref="B79:B82"/>
    <mergeCell ref="C79:C82"/>
    <mergeCell ref="D79:D82"/>
    <mergeCell ref="E79:E82"/>
    <mergeCell ref="F79:F82"/>
    <mergeCell ref="E83:E86"/>
    <mergeCell ref="F83:F86"/>
    <mergeCell ref="A87:A90"/>
    <mergeCell ref="E47:E50"/>
    <mergeCell ref="F47:F50"/>
    <mergeCell ref="B51:B54"/>
    <mergeCell ref="F63:F66"/>
    <mergeCell ref="B243:B246"/>
    <mergeCell ref="C243:C246"/>
    <mergeCell ref="D243:D246"/>
    <mergeCell ref="A239:A242"/>
    <mergeCell ref="B247:B250"/>
    <mergeCell ref="C247:C250"/>
    <mergeCell ref="D247:D250"/>
    <mergeCell ref="B239:B242"/>
    <mergeCell ref="C239:C242"/>
    <mergeCell ref="D239:D242"/>
    <mergeCell ref="A247:A250"/>
    <mergeCell ref="E231:E234"/>
    <mergeCell ref="F231:F234"/>
    <mergeCell ref="A231:A234"/>
    <mergeCell ref="B231:B234"/>
    <mergeCell ref="A235:A238"/>
    <mergeCell ref="E235:E238"/>
    <mergeCell ref="F235:F238"/>
    <mergeCell ref="C231:C234"/>
    <mergeCell ref="D231:D234"/>
    <mergeCell ref="A47:A50"/>
    <mergeCell ref="A51:A54"/>
    <mergeCell ref="A67:A70"/>
    <mergeCell ref="A71:A74"/>
    <mergeCell ref="A83:A86"/>
    <mergeCell ref="B83:B86"/>
    <mergeCell ref="C83:C86"/>
    <mergeCell ref="D83:D86"/>
    <mergeCell ref="B67:B70"/>
    <mergeCell ref="C67:C70"/>
    <mergeCell ref="D67:D70"/>
    <mergeCell ref="B71:B74"/>
    <mergeCell ref="C71:C74"/>
    <mergeCell ref="D71:D74"/>
    <mergeCell ref="B47:B50"/>
    <mergeCell ref="C47:C50"/>
    <mergeCell ref="D47:D50"/>
    <mergeCell ref="A371:A374"/>
    <mergeCell ref="B371:B374"/>
    <mergeCell ref="C371:C374"/>
    <mergeCell ref="D371:D374"/>
    <mergeCell ref="E371:E374"/>
    <mergeCell ref="F371:F374"/>
    <mergeCell ref="A59:A62"/>
    <mergeCell ref="B59:B62"/>
    <mergeCell ref="C59:C62"/>
    <mergeCell ref="D59:D62"/>
    <mergeCell ref="E67:E70"/>
    <mergeCell ref="F67:F70"/>
    <mergeCell ref="E71:E74"/>
    <mergeCell ref="E59:E62"/>
    <mergeCell ref="F59:F62"/>
    <mergeCell ref="B251:B254"/>
    <mergeCell ref="C251:C254"/>
    <mergeCell ref="D251:D254"/>
    <mergeCell ref="E255:E258"/>
    <mergeCell ref="F255:F258"/>
    <mergeCell ref="B235:B238"/>
    <mergeCell ref="D235:D238"/>
    <mergeCell ref="C235:C238"/>
    <mergeCell ref="E239:E242"/>
    <mergeCell ref="A383:A386"/>
    <mergeCell ref="B383:B386"/>
    <mergeCell ref="C383:C386"/>
    <mergeCell ref="D383:D386"/>
    <mergeCell ref="E383:E386"/>
    <mergeCell ref="F383:F386"/>
    <mergeCell ref="D11:D14"/>
    <mergeCell ref="A15:A18"/>
    <mergeCell ref="A379:A382"/>
    <mergeCell ref="B379:B382"/>
    <mergeCell ref="C379:C382"/>
    <mergeCell ref="D379:D382"/>
    <mergeCell ref="E379:E382"/>
    <mergeCell ref="F379:F382"/>
    <mergeCell ref="A375:A378"/>
    <mergeCell ref="B375:B378"/>
    <mergeCell ref="C375:C378"/>
    <mergeCell ref="D375:D378"/>
    <mergeCell ref="E375:E378"/>
    <mergeCell ref="F375:F378"/>
    <mergeCell ref="C319:C322"/>
    <mergeCell ref="D319:D322"/>
    <mergeCell ref="E319:E322"/>
    <mergeCell ref="F319:F322"/>
    <mergeCell ref="A391:A394"/>
    <mergeCell ref="B391:B394"/>
    <mergeCell ref="C391:C394"/>
    <mergeCell ref="D391:D394"/>
    <mergeCell ref="E391:E394"/>
    <mergeCell ref="F391:F394"/>
    <mergeCell ref="A387:A390"/>
    <mergeCell ref="B387:B390"/>
    <mergeCell ref="C387:C390"/>
    <mergeCell ref="D387:D390"/>
    <mergeCell ref="E387:E390"/>
    <mergeCell ref="F387:F390"/>
    <mergeCell ref="E403:E406"/>
    <mergeCell ref="F403:F406"/>
    <mergeCell ref="A399:A402"/>
    <mergeCell ref="B399:B402"/>
    <mergeCell ref="C399:C402"/>
    <mergeCell ref="D399:D402"/>
    <mergeCell ref="E399:E402"/>
    <mergeCell ref="F399:F402"/>
    <mergeCell ref="A395:A398"/>
    <mergeCell ref="B395:B398"/>
    <mergeCell ref="C395:C398"/>
    <mergeCell ref="D395:D398"/>
    <mergeCell ref="E395:E398"/>
    <mergeCell ref="F395:F398"/>
    <mergeCell ref="D355:D358"/>
    <mergeCell ref="E355:E358"/>
    <mergeCell ref="F355:F358"/>
    <mergeCell ref="A323:A326"/>
    <mergeCell ref="B323:B326"/>
    <mergeCell ref="C323:C326"/>
    <mergeCell ref="D323:D326"/>
    <mergeCell ref="E323:E326"/>
    <mergeCell ref="A411:A414"/>
    <mergeCell ref="B411:B414"/>
    <mergeCell ref="C411:C414"/>
    <mergeCell ref="D411:D414"/>
    <mergeCell ref="E411:E414"/>
    <mergeCell ref="F411:F414"/>
    <mergeCell ref="A407:A410"/>
    <mergeCell ref="B407:B410"/>
    <mergeCell ref="C407:C410"/>
    <mergeCell ref="D407:D410"/>
    <mergeCell ref="E407:E410"/>
    <mergeCell ref="F407:F410"/>
    <mergeCell ref="A403:A406"/>
    <mergeCell ref="B403:B406"/>
    <mergeCell ref="C403:C406"/>
    <mergeCell ref="D403:D406"/>
    <mergeCell ref="E315:E318"/>
    <mergeCell ref="F315:F318"/>
    <mergeCell ref="A367:A370"/>
    <mergeCell ref="B367:B370"/>
    <mergeCell ref="C367:C370"/>
    <mergeCell ref="D367:D370"/>
    <mergeCell ref="E367:E370"/>
    <mergeCell ref="F367:F370"/>
    <mergeCell ref="A363:A366"/>
    <mergeCell ref="B363:B366"/>
    <mergeCell ref="C363:C366"/>
    <mergeCell ref="D363:D366"/>
    <mergeCell ref="E363:E366"/>
    <mergeCell ref="F363:F366"/>
    <mergeCell ref="A359:A362"/>
    <mergeCell ref="B359:B362"/>
    <mergeCell ref="C359:C362"/>
    <mergeCell ref="D359:D362"/>
    <mergeCell ref="E359:E362"/>
    <mergeCell ref="F359:F362"/>
    <mergeCell ref="F351:F354"/>
    <mergeCell ref="A355:A358"/>
    <mergeCell ref="B355:B358"/>
    <mergeCell ref="C355:C358"/>
  </mergeCells>
  <phoneticPr fontId="14" type="noConversion"/>
  <pageMargins left="0.74803149606299202" right="0.35433070866141703" top="0.78740157480314998" bottom="0.98425196850393704" header="0.511811023622047" footer="0.511811023622047"/>
  <pageSetup paperSize="9" scale="95" orientation="portrait" horizontalDpi="4294967293" verticalDpi="4294967293" r:id="rId1"/>
  <headerFooter alignWithMargins="0">
    <oddFooter>Page &amp;P</oddFooter>
  </headerFooter>
  <rowBreaks count="2" manualBreakCount="2">
    <brk id="98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bov</vt:lpstr>
      <vt:lpstr>bac</vt:lpstr>
      <vt:lpstr>ss</vt:lpstr>
      <vt:lpstr>ob1</vt:lpstr>
      <vt:lpstr>s1-1</vt:lpstr>
      <vt:lpstr>s1-2</vt:lpstr>
      <vt:lpstr>s1-3</vt:lpstr>
      <vt:lpstr>s2</vt:lpstr>
      <vt:lpstr>caval</vt:lpstr>
      <vt:lpstr>'s1-1'!Print_Area</vt:lpstr>
      <vt:lpstr>caval!Print_Titles</vt:lpstr>
      <vt:lpstr>'s1-1'!Print_Titles</vt:lpstr>
      <vt:lpstr>'s1-2'!Print_Titles</vt:lpstr>
      <vt:lpstr>'s1-3'!Print_Titles</vt:lpstr>
      <vt:lpstr>'s2'!Print_Titles</vt:lpstr>
      <vt:lpstr>ss!Print_Titles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Tsolak</cp:lastModifiedBy>
  <cp:lastPrinted>2016-03-30T10:55:23Z</cp:lastPrinted>
  <dcterms:created xsi:type="dcterms:W3CDTF">2008-11-12T05:43:34Z</dcterms:created>
  <dcterms:modified xsi:type="dcterms:W3CDTF">2016-10-04T07:26:16Z</dcterms:modified>
</cp:coreProperties>
</file>